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R:\120北海道支社_社員専用\105技術部_社員専用\430調達契約課_社員専用\【重Ⅰ】\〇施設工事\R8.6.9公告【指名併用】道東自動車道　長流枝スマートＩＣ管理施設新築工事\1.入札公告・交付図書\"/>
    </mc:Choice>
  </mc:AlternateContent>
  <xr:revisionPtr revIDLastSave="0" documentId="13_ncr:1_{0095F4BF-032C-4543-BF7C-83C6A8482321}" xr6:coauthVersionLast="47" xr6:coauthVersionMax="47" xr10:uidLastSave="{00000000-0000-0000-0000-000000000000}"/>
  <bookViews>
    <workbookView xWindow="645" yWindow="165" windowWidth="27255" windowHeight="14340" xr2:uid="{00000000-000D-0000-FFFF-FFFF00000000}"/>
  </bookViews>
  <sheets>
    <sheet name="様式4-1" sheetId="2" r:id="rId1"/>
    <sheet name="様式4-2" sheetId="8" r:id="rId2"/>
    <sheet name="様式4-3"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_" localSheetId="0">#REF!</definedName>
    <definedName name="__123Graph_A" hidden="1">[1]M24!$J$11:$J$30</definedName>
    <definedName name="__123Graph_X" hidden="1">[1]M24!$C$11:$C$30</definedName>
    <definedName name="_Fill" localSheetId="0" hidden="1">'[2]集計（最新）'!#REF!</definedName>
    <definedName name="_Fill2" localSheetId="0" hidden="1">'[2]集計（最新）'!#REF!</definedName>
    <definedName name="_Key1" localSheetId="0" hidden="1">#REF!</definedName>
    <definedName name="_NO1" localSheetId="0">#REF!</definedName>
    <definedName name="_NO2" localSheetId="0">#REF!</definedName>
    <definedName name="_NO3" localSheetId="0">#REF!</definedName>
    <definedName name="_NO4" localSheetId="0">#REF!</definedName>
    <definedName name="_Order1" hidden="1">255</definedName>
    <definedName name="_Order2" hidden="1">0</definedName>
    <definedName name="_P" localSheetId="0">'[3]データ(所要工数及び人件費等）'!#REF!</definedName>
    <definedName name="_PE1" localSheetId="0">#REF!</definedName>
    <definedName name="_Ｓo" hidden="1">#REF!</definedName>
    <definedName name="_Sort" hidden="1">#REF!</definedName>
    <definedName name="_X" localSheetId="0">'[3]データ(所要工数及び人件費等）'!#REF!</definedName>
    <definedName name="\A" localSheetId="0">#REF!</definedName>
    <definedName name="\B" localSheetId="0">#REF!</definedName>
    <definedName name="\C" localSheetId="0">#REF!</definedName>
    <definedName name="\D" localSheetId="0">#REF!</definedName>
    <definedName name="\E" localSheetId="0">#REF!</definedName>
    <definedName name="\F" localSheetId="0">#REF!</definedName>
    <definedName name="\v" localSheetId="0">[4]大項目!#REF!</definedName>
    <definedName name="\x" localSheetId="0">[4]大項目!#REF!</definedName>
    <definedName name="aaa" localSheetId="0">#REF!</definedName>
    <definedName name="Access_Button" hidden="1">"見積比較_器材庫_List"</definedName>
    <definedName name="AccessDatabase" hidden="1">"C:\見積比較.mdb"</definedName>
    <definedName name="AME_KEI" localSheetId="0">#REF!</definedName>
    <definedName name="AME_MOVE" localSheetId="0">#REF!</definedName>
    <definedName name="AMEND" localSheetId="0">#REF!</definedName>
    <definedName name="AMEND_SAB1" localSheetId="0">#REF!</definedName>
    <definedName name="AMEND_SAB2" localSheetId="0">#REF!</definedName>
    <definedName name="AMEND_SAB3" localSheetId="0">#REF!</definedName>
    <definedName name="COPY" localSheetId="0">#REF!</definedName>
    <definedName name="COPY_HIROI" localSheetId="0">#REF!</definedName>
    <definedName name="COPY_KI" localSheetId="0">#REF!</definedName>
    <definedName name="COPY_SPECI" localSheetId="0">#REF!</definedName>
    <definedName name="COUNT_AMEND" localSheetId="0">#REF!</definedName>
    <definedName name="COUNT_AMEND2" localSheetId="0">#REF!</definedName>
    <definedName name="COUNT_AMENDR" localSheetId="0">#REF!</definedName>
    <definedName name="COUNT_COL" localSheetId="0">#REF!</definedName>
    <definedName name="COUNT_ENTRY" localSheetId="0">#REF!</definedName>
    <definedName name="COUNT_PAGE" localSheetId="0">#REF!</definedName>
    <definedName name="COUNT_ROW" localSheetId="0">#REF!</definedName>
    <definedName name="COUNT1" localSheetId="0">#REF!</definedName>
    <definedName name="COUNT2" localSheetId="0">#REF!</definedName>
    <definedName name="COUNT3" localSheetId="0">#REF!</definedName>
    <definedName name="COUNT4" localSheetId="0">#REF!</definedName>
    <definedName name="dd" localSheetId="0" hidden="1">'[2]集計（最新）'!#REF!</definedName>
    <definedName name="ｄｄｄ">[5]!Ｈ１８修正</definedName>
    <definedName name="ｄｄｄｄｄ" localSheetId="0">#REF!</definedName>
    <definedName name="ｄｄｄｄｄｄ">[5]!MenuOpen</definedName>
    <definedName name="ｄｄｄｄｄｄｄｄ" localSheetId="0">#REF!</definedName>
    <definedName name="ｄｄｄｄｄｄｄｄｄ">[5]!pp</definedName>
    <definedName name="ｄｄｄｄｄｄｄｄｄｄ">[5]!Prn_Set</definedName>
    <definedName name="ｄｄｄｄｄｄｄｄｄｄｄｄｄｄｄｄｄ">[5]!ｑ</definedName>
    <definedName name="DOWN" localSheetId="0">#REF!</definedName>
    <definedName name="ｄｓ" localSheetId="0">[6]資金資料!#REF!</definedName>
    <definedName name="ENTRY" localSheetId="0">#REF!</definedName>
    <definedName name="F" localSheetId="0">#REF!</definedName>
    <definedName name="FF" localSheetId="0">#REF!</definedName>
    <definedName name="FL" localSheetId="0">#REF!</definedName>
    <definedName name="GOUKEI" localSheetId="0">[7]中内訳!#REF!</definedName>
    <definedName name="H" localSheetId="0">[8]柱!#REF!</definedName>
    <definedName name="H11_2_2４_契約状況表_データベース_List" localSheetId="0">[6]資金資料!#REF!</definedName>
    <definedName name="Ｈ１８修正">#N/A</definedName>
    <definedName name="H24.2.23" localSheetId="0">#REF!</definedName>
    <definedName name="HB" localSheetId="0">#REF!</definedName>
    <definedName name="heisei" localSheetId="0">#REF!</definedName>
    <definedName name="HH" localSheetId="0">[8]柱!#REF!</definedName>
    <definedName name="HIRO_K" localSheetId="0">#REF!</definedName>
    <definedName name="HIRO_W1" localSheetId="0">#REF!</definedName>
    <definedName name="HIRO_W2" localSheetId="0">#REF!</definedName>
    <definedName name="HL" localSheetId="0">#REF!</definedName>
    <definedName name="HT" localSheetId="0">#REF!</definedName>
    <definedName name="HTHT" localSheetId="0">#REF!</definedName>
    <definedName name="HYO_KEI" localSheetId="0">#REF!</definedName>
    <definedName name="ID" localSheetId="0">#REF!</definedName>
    <definedName name="ITEM" localSheetId="0">#REF!</definedName>
    <definedName name="ItoChin">'[9]諸経費算定表（改修）'!$B$2:$H$40</definedName>
    <definedName name="Joken" localSheetId="0">#REF!</definedName>
    <definedName name="K_1" localSheetId="0">#REF!</definedName>
    <definedName name="K_2" localSheetId="0">#REF!</definedName>
    <definedName name="K_3" localSheetId="0">#REF!</definedName>
    <definedName name="KIZAI" localSheetId="0">#REF!</definedName>
    <definedName name="KojiMei" localSheetId="0">#REF!</definedName>
    <definedName name="List" localSheetId="0">#REF!</definedName>
    <definedName name="MAI" localSheetId="0">#REF!</definedName>
    <definedName name="Meisai" localSheetId="0">#REF!</definedName>
    <definedName name="MENU" localSheetId="0">#REF!</definedName>
    <definedName name="MENU_2" localSheetId="0">#REF!</definedName>
    <definedName name="MENU_3" localSheetId="0">#REF!</definedName>
    <definedName name="MenuOpen">#N/A</definedName>
    <definedName name="MOVE_AME" localSheetId="0">#REF!</definedName>
    <definedName name="MOVE_KIZ" localSheetId="0">#REF!</definedName>
    <definedName name="MOVE_SPE" localSheetId="0">#REF!</definedName>
    <definedName name="MOVE_SUU" localSheetId="0">#REF!</definedName>
    <definedName name="nen" localSheetId="0">#REF!</definedName>
    <definedName name="PAGE" localSheetId="0">#REF!</definedName>
    <definedName name="PAGE_1" localSheetId="0">#REF!</definedName>
    <definedName name="PAGE_2" localSheetId="0">#REF!</definedName>
    <definedName name="PAGE_3" localSheetId="0">#REF!</definedName>
    <definedName name="PAGE_4" localSheetId="0">#REF!</definedName>
    <definedName name="PAGE2" localSheetId="0">#REF!</definedName>
    <definedName name="PAGE2_1" localSheetId="0">#REF!</definedName>
    <definedName name="PAGE2_2" localSheetId="0">#REF!</definedName>
    <definedName name="PAGE2_3" localSheetId="0">#REF!</definedName>
    <definedName name="PAGE2_4" localSheetId="0">#REF!</definedName>
    <definedName name="pp">#N/A</definedName>
    <definedName name="PRIN1" localSheetId="0">#REF!</definedName>
    <definedName name="PRIN2" localSheetId="0">#REF!</definedName>
    <definedName name="PRIN3" localSheetId="0">#REF!</definedName>
    <definedName name="PRINT" localSheetId="0">#REF!</definedName>
    <definedName name="_xlnm.Print_Area" localSheetId="0">'様式4-1'!$A$1:$K$59</definedName>
    <definedName name="_xlnm.Print_Area">#REF!</definedName>
    <definedName name="PRINT_AREA_MI" localSheetId="0">#REF!</definedName>
    <definedName name="Prn_Set">#N/A</definedName>
    <definedName name="ｑ">#N/A</definedName>
    <definedName name="qq" localSheetId="0">#REF!</definedName>
    <definedName name="qqq">[10]!qqq</definedName>
    <definedName name="ｑｗｑｑｑｗ">[5]!水戸管浄化槽</definedName>
    <definedName name="ｑｗｑｗｑｗ">[5]!リスト</definedName>
    <definedName name="ｑｗｑｗｑｗｑｗｑ" localSheetId="0">#REF!</definedName>
    <definedName name="ｑｗｗｑｗｑｑｗｗｑｗｑ" localSheetId="0">#REF!</definedName>
    <definedName name="ｒｔ">#N/A</definedName>
    <definedName name="S" localSheetId="0">[11]柱!#REF!</definedName>
    <definedName name="SE_K" localSheetId="0">#REF!</definedName>
    <definedName name="SPECIFIC" localSheetId="0">#REF!</definedName>
    <definedName name="sss" localSheetId="0">#REF!</definedName>
    <definedName name="SUURYOU" localSheetId="0">#REF!</definedName>
    <definedName name="ｔふゅｇｇｈｋ">#N/A</definedName>
    <definedName name="ww" localSheetId="0">#REF!</definedName>
    <definedName name="ｗｗｗｗｗｗｗｗｗｗｗｗｗｗ">[5]!ｔふゅｇｇｈｋ</definedName>
    <definedName name="ｗｗｗｗｗｗｗｗｗｗｗｗｗｗｗ" localSheetId="0">#REF!</definedName>
    <definedName name="ｗｗｗｗｗｗｗｗｗｗｗｗｗｗｗｗｗ">[5]!ｒｔ</definedName>
    <definedName name="y" localSheetId="0">'[12]データ(所要工数及び人件費等）'!#REF!</definedName>
    <definedName name="yuta" localSheetId="0">#REF!</definedName>
    <definedName name="yutaka" localSheetId="0">#REF!</definedName>
    <definedName name="ア" localSheetId="0">#REF!</definedName>
    <definedName name="あ">[13]ETCルータ数!$F$4</definedName>
    <definedName name="あ１" localSheetId="0">#REF!</definedName>
    <definedName name="あｑ１" localSheetId="0">#REF!</definedName>
    <definedName name="ああ">#N/A</definedName>
    <definedName name="あああ" localSheetId="0">#REF!</definedName>
    <definedName name="ああああ">#N/A</definedName>
    <definedName name="イ" localSheetId="0">#REF!</definedName>
    <definedName name="い">[13]ETCルータ数!$F$5</definedName>
    <definedName name="ウ" localSheetId="0">#REF!</definedName>
    <definedName name="うちわけ">'[14]設計書 乙1'!$B$2:$H$40</definedName>
    <definedName name="エ" localSheetId="0">#REF!</definedName>
    <definedName name="え">[13]ETCルータ数!$F$7</definedName>
    <definedName name="オ" localSheetId="0">#REF!</definedName>
    <definedName name="お">[13]ETCルータ数!$F$8</definedName>
    <definedName name="カ" localSheetId="0">#REF!</definedName>
    <definedName name="ガソリン">#REF!</definedName>
    <definedName name="ガラス工">#REF!</definedName>
    <definedName name="キ" localSheetId="0">#REF!</definedName>
    <definedName name="き">[13]ETCルータ数!$F$10</definedName>
    <definedName name="く">[13]ETCルータ数!$F$11</definedName>
    <definedName name="け">[13]ETCルータ数!$F$12</definedName>
    <definedName name="こ">[13]ETCルータ数!$F$13</definedName>
    <definedName name="さ">[13]ETCルータ数!$F$14</definedName>
    <definedName name="さく岩工">#REF!</definedName>
    <definedName name="サッシ工">#REF!</definedName>
    <definedName name="し">[13]ETCルータ数!$F$15</definedName>
    <definedName name="ジェットコン昼">#REF!</definedName>
    <definedName name="ジェットコン夜">#REF!</definedName>
    <definedName name="す">[13]ETCルータ数!$F$16</definedName>
    <definedName name="そ">[13]ETCルータ数!$F$18</definedName>
    <definedName name="た">[13]ETCルータ数!$F$19</definedName>
    <definedName name="タイトル_設計付" localSheetId="0">#REF!</definedName>
    <definedName name="タイトル_入札前技術提案" localSheetId="0">#REF!</definedName>
    <definedName name="ﾀｲﾄﾙ行" localSheetId="0">#REF!</definedName>
    <definedName name="タイル工">#REF!</definedName>
    <definedName name="ダクト工">#REF!</definedName>
    <definedName name="ち">[13]ETCルータ数!$F$20</definedName>
    <definedName name="ﾁｪｯｸ" localSheetId="0">#REF!</definedName>
    <definedName name="つ">[13]ETCルータ数!$F$21</definedName>
    <definedName name="っくぇｑｑ" localSheetId="0">#REF!</definedName>
    <definedName name="て">[13]ETCルータ数!$F$22</definedName>
    <definedName name="ﾃﾞｰﾀ1" localSheetId="0">#REF!</definedName>
    <definedName name="ﾃﾞｰﾀ2" localSheetId="0">#REF!</definedName>
    <definedName name="テスト単価">#REF!</definedName>
    <definedName name="とび工">#REF!</definedName>
    <definedName name="トラッククレーン単価">[15]季節単価!$B$4:$I$8</definedName>
    <definedName name="トンネル作業員">#REF!</definedName>
    <definedName name="トンネル世話役">#REF!</definedName>
    <definedName name="トンネル特殊工">#REF!</definedName>
    <definedName name="はつり工">#REF!</definedName>
    <definedName name="ﾊﾞﾙｺﾆｰ面積" localSheetId="0">[7]中内訳!#REF!</definedName>
    <definedName name="フィルコンＲ">#REF!</definedName>
    <definedName name="ブロック工">#REF!</definedName>
    <definedName name="ユニック4t">#REF!</definedName>
    <definedName name="ラフテレーンクレーン25t">#REF!</definedName>
    <definedName name="リスト">#N/A</definedName>
    <definedName name="ﾛﾝｸﾞﾘﾌﾄ関東">[15]季節単価!$B$11:$I$14</definedName>
    <definedName name="依頼" localSheetId="0">#REF!</definedName>
    <definedName name="依頼度" localSheetId="0">'[3]データ(所要工数及び人件費等）'!#REF!</definedName>
    <definedName name="印刷範囲" localSheetId="0">#REF!</definedName>
    <definedName name="運転手">#REF!</definedName>
    <definedName name="運転手特殊">#REF!</definedName>
    <definedName name="延床面積" localSheetId="0">[7]中内訳!#REF!</definedName>
    <definedName name="屋根ふき工">#REF!</definedName>
    <definedName name="河辺">[16]日常点検歩掛!$F$11</definedName>
    <definedName name="河辺明細">[16]日常点検歩掛!$F$18</definedName>
    <definedName name="荷揚げｼｰﾄ1" localSheetId="0">#REF!</definedName>
    <definedName name="荷揚げｼｰﾄ10" localSheetId="0">#REF!</definedName>
    <definedName name="荷揚げｼｰﾄ11" localSheetId="0">#REF!</definedName>
    <definedName name="荷揚げｼｰﾄ12" localSheetId="0">#REF!</definedName>
    <definedName name="荷揚げｼｰﾄ13" localSheetId="0">#REF!</definedName>
    <definedName name="荷揚げｼｰﾄ14" localSheetId="0">#REF!</definedName>
    <definedName name="荷揚げｼｰﾄ15" localSheetId="0">#REF!</definedName>
    <definedName name="荷揚げｼｰﾄ16" localSheetId="0">#REF!</definedName>
    <definedName name="荷揚げｼｰﾄ17" localSheetId="0">#REF!</definedName>
    <definedName name="荷揚げｼｰﾄ18" localSheetId="0">#REF!</definedName>
    <definedName name="荷揚げｼｰﾄ19" localSheetId="0">#REF!</definedName>
    <definedName name="荷揚げｼｰﾄ2" localSheetId="0">#REF!</definedName>
    <definedName name="荷揚げｼｰﾄ20" localSheetId="0">#REF!</definedName>
    <definedName name="荷揚げｼｰﾄ3" localSheetId="0">#REF!</definedName>
    <definedName name="荷揚げｼｰﾄ4" localSheetId="0">#REF!</definedName>
    <definedName name="荷揚げｼｰﾄ5" localSheetId="0">#REF!</definedName>
    <definedName name="荷揚げｼｰﾄ6" localSheetId="0">#REF!</definedName>
    <definedName name="荷揚げｼｰﾄ7" localSheetId="0">#REF!</definedName>
    <definedName name="荷揚げｼｰﾄ8" localSheetId="0">#REF!</definedName>
    <definedName name="荷揚げｼｰﾄ9" localSheetId="0">#REF!</definedName>
    <definedName name="荷揚げ印刷Ｐ１" localSheetId="0">#REF!</definedName>
    <definedName name="荷揚げ日数表" localSheetId="0">#REF!</definedName>
    <definedName name="荷揚げ費一覧表" localSheetId="0">#REF!</definedName>
    <definedName name="概要看板" localSheetId="0">#REF!</definedName>
    <definedName name="監督官事務所関東" localSheetId="0">[17]季単!#REF!</definedName>
    <definedName name="監督官事務所単価" localSheetId="0">[17]季単!#REF!</definedName>
    <definedName name="関東" localSheetId="0">#REF!</definedName>
    <definedName name="関東支社" localSheetId="0">#REF!</definedName>
    <definedName name="軌道工">#REF!</definedName>
    <definedName name="技師Ａ">#REF!</definedName>
    <definedName name="技師Ｂ">#REF!</definedName>
    <definedName name="技師Ｃ">#REF!</definedName>
    <definedName name="技術員">#REF!</definedName>
    <definedName name="吉祥寺" localSheetId="0">[18]柱!#REF!</definedName>
    <definedName name="橋りょう世話役">#REF!</definedName>
    <definedName name="橋りょう塗装工">#REF!</definedName>
    <definedName name="橋りょう特殊工">#REF!</definedName>
    <definedName name="型わく工">#REF!</definedName>
    <definedName name="経費計算書" localSheetId="0">#REF!</definedName>
    <definedName name="経費計算書P1" localSheetId="0">#REF!</definedName>
    <definedName name="計１" localSheetId="0">#REF!</definedName>
    <definedName name="計１１１" localSheetId="0">#REF!</definedName>
    <definedName name="計１１１０" localSheetId="0">#REF!</definedName>
    <definedName name="計１１１１" localSheetId="0">#REF!</definedName>
    <definedName name="計１１１２" localSheetId="0">#REF!</definedName>
    <definedName name="計１１１３" localSheetId="0">#REF!</definedName>
    <definedName name="計１１１４" localSheetId="0">#REF!</definedName>
    <definedName name="計１１２" localSheetId="0">#REF!</definedName>
    <definedName name="計１１３" localSheetId="0">#REF!</definedName>
    <definedName name="計１１４" localSheetId="0">#REF!</definedName>
    <definedName name="計１１５" localSheetId="0">#REF!</definedName>
    <definedName name="計１１６" localSheetId="0">#REF!</definedName>
    <definedName name="計１１７" localSheetId="0">#REF!</definedName>
    <definedName name="計１１８" localSheetId="0">#REF!</definedName>
    <definedName name="計１１９" localSheetId="0">#REF!</definedName>
    <definedName name="計１２１" localSheetId="0">#REF!</definedName>
    <definedName name="計１２２" localSheetId="0">#REF!</definedName>
    <definedName name="計１２３" localSheetId="0">#REF!</definedName>
    <definedName name="計２" localSheetId="0">#REF!</definedName>
    <definedName name="計３" localSheetId="0">#REF!</definedName>
    <definedName name="計３５" localSheetId="0">#REF!</definedName>
    <definedName name="軽作業員">#REF!</definedName>
    <definedName name="軽油">#REF!</definedName>
    <definedName name="建具工">#REF!</definedName>
    <definedName name="建築ブロック工">#REF!</definedName>
    <definedName name="建築工事届" localSheetId="0">#REF!</definedName>
    <definedName name="建築面積" localSheetId="0">[7]中内訳!#REF!</definedName>
    <definedName name="見積" localSheetId="0">#REF!</definedName>
    <definedName name="見積月" localSheetId="0">'[3]データ(所要工数及び人件費等）'!#REF!</definedName>
    <definedName name="見積日" localSheetId="0">'[3]データ(所要工数及び人件費等）'!#REF!</definedName>
    <definedName name="見積日00" localSheetId="0">'[12]データ(所要工数及び人件費等）'!#REF!</definedName>
    <definedName name="見積年" localSheetId="0">'[3]データ(所要工数及び人件費等）'!#REF!</definedName>
    <definedName name="見積比較_器材庫_List">[19]集計骨!$B$7:$C$15</definedName>
    <definedName name="交通誘導警備員Ａ">#REF!</definedName>
    <definedName name="交通誘導警備員Ｂ">#REF!</definedName>
    <definedName name="工事のお知らせ" localSheetId="0">#REF!</definedName>
    <definedName name="工事業">[20]work!$M$14</definedName>
    <definedName name="工事種別">[20]work!$K$14</definedName>
    <definedName name="工事名">[20]work!$K$4</definedName>
    <definedName name="鋼材" localSheetId="0">#REF!</definedName>
    <definedName name="高級船員">#REF!</definedName>
    <definedName name="高所作業車10ｍ">#REF!</definedName>
    <definedName name="高所作業車12ｍ">#REF!</definedName>
    <definedName name="左官">#REF!</definedName>
    <definedName name="材工単価" localSheetId="0">[21]市場単価!#REF!</definedName>
    <definedName name="山林砂防工">#REF!</definedName>
    <definedName name="市場単価EJ新設軽量">#REF!</definedName>
    <definedName name="市場単価EJ新設普通">#REF!</definedName>
    <definedName name="市場単価EJ補修軽量1車線">#REF!</definedName>
    <definedName name="市場単価EJ補修軽量2車線">#REF!</definedName>
    <definedName name="市場単価EJ補修普通1車線">#REF!</definedName>
    <definedName name="市場単価EJ補修普通2車線">#REF!</definedName>
    <definedName name="支社" localSheetId="0">#REF!</definedName>
    <definedName name="支社_局等" localSheetId="0">'[3]データ(所要工数及び人件費等）'!#REF!</definedName>
    <definedName name="支社修正" localSheetId="0">#REF!</definedName>
    <definedName name="支社等名">[22]様式!$A$63:$A$66</definedName>
    <definedName name="施工計画">[20]work!$K$34</definedName>
    <definedName name="事務所名">[22]様式!$B$63:$B$71</definedName>
    <definedName name="実績年度">[20]work!$K$20</definedName>
    <definedName name="主任技師">#REF!</definedName>
    <definedName name="主任技術者">#REF!</definedName>
    <definedName name="種別" localSheetId="0">#REF!</definedName>
    <definedName name="種別_建築" localSheetId="0">'[3]データ(所要工数及び人件費等）'!#REF!</definedName>
    <definedName name="種別_設備" localSheetId="0">'[3]データ(所要工数及び人件費等）'!#REF!</definedName>
    <definedName name="修正" localSheetId="0">#REF!</definedName>
    <definedName name="集計" localSheetId="0">#REF!</definedName>
    <definedName name="新潟支社" localSheetId="0">#REF!</definedName>
    <definedName name="水戸管浄化槽">#N/A</definedName>
    <definedName name="数量" localSheetId="0">#REF!</definedName>
    <definedName name="石工">#REF!</definedName>
    <definedName name="設備機械工">#REF!</definedName>
    <definedName name="潜かん工">#REF!</definedName>
    <definedName name="潜かん世話役">#REF!</definedName>
    <definedName name="潜水士">#REF!</definedName>
    <definedName name="潜水送気員">#REF!</definedName>
    <definedName name="潜水連絡員">#REF!</definedName>
    <definedName name="全範囲" localSheetId="0">#REF!</definedName>
    <definedName name="造園工">#REF!</definedName>
    <definedName name="測量技師">#REF!</definedName>
    <definedName name="測量技師補">#REF!</definedName>
    <definedName name="測量主任技師">#REF!</definedName>
    <definedName name="測量助手">#REF!</definedName>
    <definedName name="測量補助員">#REF!</definedName>
    <definedName name="大工">#REF!</definedName>
    <definedName name="単" localSheetId="0">#REF!</definedName>
    <definedName name="単位" localSheetId="0">#REF!</definedName>
    <definedName name="単位１">[23]単位!$A$2:$A$14</definedName>
    <definedName name="単価" localSheetId="0">#REF!</definedName>
    <definedName name="鶴岡" localSheetId="0">[18]柱!#REF!</definedName>
    <definedName name="鉄筋工">#REF!</definedName>
    <definedName name="鉄建柏ペデ" hidden="1">#REF!</definedName>
    <definedName name="鉄骨1" localSheetId="0">#REF!</definedName>
    <definedName name="鉄骨2" localSheetId="0">#REF!</definedName>
    <definedName name="鉄骨3" localSheetId="0">#REF!</definedName>
    <definedName name="鉄骨4" localSheetId="0">#REF!</definedName>
    <definedName name="鉄骨工">#REF!</definedName>
    <definedName name="電工">#REF!</definedName>
    <definedName name="電線" localSheetId="0">#REF!</definedName>
    <definedName name="電線_①" localSheetId="0">#REF!</definedName>
    <definedName name="電線_②" localSheetId="0">#REF!</definedName>
    <definedName name="電線_③" localSheetId="0">#REF!</definedName>
    <definedName name="電線_④" localSheetId="0">#REF!</definedName>
    <definedName name="電線_⑤" localSheetId="0">#REF!</definedName>
    <definedName name="電線_⑥" localSheetId="0">#REF!</definedName>
    <definedName name="電線_⑦" localSheetId="0">#REF!</definedName>
    <definedName name="電線_⑧" localSheetId="0">#REF!</definedName>
    <definedName name="電線_⑨" localSheetId="0">#REF!</definedName>
    <definedName name="電線_⑩" localSheetId="0">#REF!</definedName>
    <definedName name="電線_⑪" localSheetId="0">#REF!</definedName>
    <definedName name="電線_⑫" localSheetId="0">#REF!</definedName>
    <definedName name="電線⑲" localSheetId="0">#REF!</definedName>
    <definedName name="塗装工">#REF!</definedName>
    <definedName name="都道府県名">#REF!</definedName>
    <definedName name="土木一般世話役">#REF!</definedName>
    <definedName name="東北支社" localSheetId="0">#REF!</definedName>
    <definedName name="同種企業①">[20]work!$K$25</definedName>
    <definedName name="同種技術者①">[20]work!$K$31</definedName>
    <definedName name="特殊作業員">#REF!</definedName>
    <definedName name="内装工">#REF!</definedName>
    <definedName name="内訳書" localSheetId="0">#REF!</definedName>
    <definedName name="年度">#REF!</definedName>
    <definedName name="配管工">#REF!</definedName>
    <definedName name="板金工">#REF!</definedName>
    <definedName name="範囲名_工事名">[24]②件名マスタ入力シート!$A$18:$A$44</definedName>
    <definedName name="範囲名CDKA02_施策事業マスタ">[24]CDKA02_施策事業マスタ!$B$2:$B$94</definedName>
    <definedName name="範囲名CDKA04_事業対象マスタ">[24]CDKA04_事業対象マスタ!$B$2:$B$4</definedName>
    <definedName name="範囲名CDKA05_費用投資マスタ">[24]CDKA05_費用投資マスタ!$B$2:$B$4</definedName>
    <definedName name="範囲名CDKA08_工事等区分マスタ">[24]CDKA08_工事等区分マスタ!$A$2:$A$7</definedName>
    <definedName name="範囲名CDMA01_担当部門マスタ">[24]CDMA01_担当部門マスタ!$A$2:$A$6</definedName>
    <definedName name="範囲名CDMA02_支社マスタ">[24]CDMA02_支社マスタ!$B$3:$B$3</definedName>
    <definedName name="範囲名CDMA03_事務所マスタ">[24]CDMA03_事務所マスタ!$F$21:$F$21</definedName>
    <definedName name="範囲名CDMA05J_道路マスタ事務所別">[24]CDMA05J_道路マスタ事務所別!$M$38:$M$38</definedName>
    <definedName name="範囲名CDMA08S_区間マスタ資産">[24]CDMA08S_区間マスタ資産!$L$293:$L$301</definedName>
    <definedName name="範囲名CDMA13_上下線区分マスタ">[24]CDMA13_上下線区分マスタ!$A$2:$A$5</definedName>
    <definedName name="範囲名CDMA14_単位マスタ">[24]CDMA14_単位マスタ!$B$2:$B$32</definedName>
    <definedName name="表彰機関" localSheetId="0">#REF!</definedName>
    <definedName name="表彰機関2">'[25]②様式2（工事実績）'!$C$99:$C$103</definedName>
    <definedName name="普通作業員">#REF!</definedName>
    <definedName name="普通船員">#REF!</definedName>
    <definedName name="福祉整備" localSheetId="0">#REF!</definedName>
    <definedName name="複合単価表" localSheetId="0">#REF!</definedName>
    <definedName name="別紙６" localSheetId="0">#REF!</definedName>
    <definedName name="別紙７" localSheetId="0">#REF!</definedName>
    <definedName name="保温工">#REF!</definedName>
    <definedName name="法面工">#REF!</definedName>
    <definedName name="北海道支社" localSheetId="0">#REF!</definedName>
    <definedName name="本社" localSheetId="0">#REF!</definedName>
    <definedName name="幕張修正" localSheetId="0">#REF!</definedName>
    <definedName name="名称摘要" localSheetId="0">#REF!</definedName>
    <definedName name="明細">[16]日常点検歩掛!$F$12</definedName>
    <definedName name="明細表">[16]日常点検歩掛!$F$15</definedName>
    <definedName name="有効期間" localSheetId="0">'[3]データ(所要工数及び人件費等）'!#REF!</definedName>
    <definedName name="溶接" localSheetId="0">#REF!</definedName>
    <definedName name="溶接工">#REF!</definedName>
    <definedName name="理事技師長">#REF!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9" i="9" l="1"/>
  <c r="W9" i="9"/>
  <c r="C774" i="9"/>
  <c r="W769" i="9"/>
  <c r="M769" i="9"/>
  <c r="W768" i="9"/>
  <c r="M768" i="9"/>
  <c r="W767" i="9"/>
  <c r="M767" i="9"/>
  <c r="W766" i="9"/>
  <c r="M766" i="9"/>
  <c r="W765" i="9"/>
  <c r="M765" i="9"/>
  <c r="W764" i="9"/>
  <c r="M764" i="9"/>
  <c r="W763" i="9"/>
  <c r="M763" i="9"/>
  <c r="W762" i="9"/>
  <c r="M762" i="9"/>
  <c r="W761" i="9"/>
  <c r="M761" i="9"/>
  <c r="W760" i="9"/>
  <c r="M760" i="9"/>
  <c r="W759" i="9"/>
  <c r="M759" i="9"/>
  <c r="W758" i="9"/>
  <c r="M758" i="9"/>
  <c r="W757" i="9"/>
  <c r="M757" i="9"/>
  <c r="W756" i="9"/>
  <c r="M756" i="9"/>
  <c r="W755" i="9"/>
  <c r="M755" i="9"/>
  <c r="W754" i="9"/>
  <c r="M754" i="9"/>
  <c r="W753" i="9"/>
  <c r="M753" i="9"/>
  <c r="W752" i="9"/>
  <c r="M752" i="9"/>
  <c r="W751" i="9"/>
  <c r="M751" i="9"/>
  <c r="W750" i="9"/>
  <c r="M750" i="9"/>
  <c r="W749" i="9"/>
  <c r="M749" i="9"/>
  <c r="W748" i="9"/>
  <c r="M748" i="9"/>
  <c r="W747" i="9"/>
  <c r="M747" i="9"/>
  <c r="W746" i="9"/>
  <c r="M746" i="9"/>
  <c r="W745" i="9"/>
  <c r="M745" i="9"/>
  <c r="W744" i="9"/>
  <c r="M744" i="9"/>
  <c r="W743" i="9"/>
  <c r="M743" i="9"/>
  <c r="W742" i="9"/>
  <c r="M742" i="9"/>
  <c r="W741" i="9"/>
  <c r="M741" i="9"/>
  <c r="W740" i="9"/>
  <c r="M740" i="9"/>
  <c r="W739" i="9"/>
  <c r="M739" i="9"/>
  <c r="W738" i="9"/>
  <c r="M738" i="9"/>
  <c r="W737" i="9"/>
  <c r="M737" i="9"/>
  <c r="W736" i="9"/>
  <c r="M736" i="9"/>
  <c r="W735" i="9"/>
  <c r="M735" i="9"/>
  <c r="W734" i="9"/>
  <c r="M734" i="9"/>
  <c r="W733" i="9"/>
  <c r="M733" i="9"/>
  <c r="W732" i="9"/>
  <c r="M732" i="9"/>
  <c r="W731" i="9"/>
  <c r="M731" i="9"/>
  <c r="W730" i="9"/>
  <c r="M730" i="9"/>
  <c r="W729" i="9"/>
  <c r="M729" i="9"/>
  <c r="W728" i="9"/>
  <c r="M728" i="9"/>
  <c r="W727" i="9"/>
  <c r="M727" i="9"/>
  <c r="W726" i="9"/>
  <c r="M726" i="9"/>
  <c r="W725" i="9"/>
  <c r="M725" i="9"/>
  <c r="W724" i="9"/>
  <c r="M724" i="9"/>
  <c r="W723" i="9"/>
  <c r="M723" i="9"/>
  <c r="W722" i="9"/>
  <c r="M722" i="9"/>
  <c r="W721" i="9"/>
  <c r="M721" i="9"/>
  <c r="W720" i="9"/>
  <c r="M720" i="9"/>
  <c r="W719" i="9"/>
  <c r="M719" i="9"/>
  <c r="W718" i="9"/>
  <c r="M718" i="9"/>
  <c r="W717" i="9"/>
  <c r="M717" i="9"/>
  <c r="W716" i="9"/>
  <c r="M716" i="9"/>
  <c r="W715" i="9"/>
  <c r="M715" i="9"/>
  <c r="W714" i="9"/>
  <c r="M714" i="9"/>
  <c r="W713" i="9"/>
  <c r="M713" i="9"/>
  <c r="W712" i="9"/>
  <c r="M712" i="9"/>
  <c r="W711" i="9"/>
  <c r="M711" i="9"/>
  <c r="W710" i="9"/>
  <c r="M710" i="9"/>
  <c r="W709" i="9"/>
  <c r="M709" i="9"/>
  <c r="W708" i="9"/>
  <c r="M708" i="9"/>
  <c r="W707" i="9"/>
  <c r="M707" i="9"/>
  <c r="W706" i="9"/>
  <c r="M706" i="9"/>
  <c r="W705" i="9"/>
  <c r="M705" i="9"/>
  <c r="W704" i="9"/>
  <c r="M704" i="9"/>
  <c r="W703" i="9"/>
  <c r="M703" i="9"/>
  <c r="W702" i="9"/>
  <c r="M702" i="9"/>
  <c r="W701" i="9"/>
  <c r="M701" i="9"/>
  <c r="W700" i="9"/>
  <c r="M700" i="9"/>
  <c r="W699" i="9"/>
  <c r="M699" i="9"/>
  <c r="W698" i="9"/>
  <c r="M698" i="9"/>
  <c r="W697" i="9"/>
  <c r="M697" i="9"/>
  <c r="W696" i="9"/>
  <c r="M696" i="9"/>
  <c r="W695" i="9"/>
  <c r="M695" i="9"/>
  <c r="W694" i="9"/>
  <c r="M694" i="9"/>
  <c r="W693" i="9"/>
  <c r="M693" i="9"/>
  <c r="W692" i="9"/>
  <c r="M692" i="9"/>
  <c r="W691" i="9"/>
  <c r="M691" i="9"/>
  <c r="W690" i="9"/>
  <c r="M690" i="9"/>
  <c r="W689" i="9"/>
  <c r="M689" i="9"/>
  <c r="W688" i="9"/>
  <c r="M688" i="9"/>
  <c r="W687" i="9"/>
  <c r="M687" i="9"/>
  <c r="W686" i="9"/>
  <c r="M686" i="9"/>
  <c r="W685" i="9"/>
  <c r="M685" i="9"/>
  <c r="W684" i="9"/>
  <c r="M684" i="9"/>
  <c r="W683" i="9"/>
  <c r="M683" i="9"/>
  <c r="W682" i="9"/>
  <c r="M682" i="9"/>
  <c r="W681" i="9"/>
  <c r="M681" i="9"/>
  <c r="W680" i="9"/>
  <c r="M680" i="9"/>
  <c r="W679" i="9"/>
  <c r="M679" i="9"/>
  <c r="W678" i="9"/>
  <c r="M678" i="9"/>
  <c r="W677" i="9"/>
  <c r="M677" i="9"/>
  <c r="W676" i="9"/>
  <c r="M676" i="9"/>
  <c r="W675" i="9"/>
  <c r="M675" i="9"/>
  <c r="W674" i="9"/>
  <c r="M674" i="9"/>
  <c r="W673" i="9"/>
  <c r="M673" i="9"/>
  <c r="W672" i="9"/>
  <c r="M672" i="9"/>
  <c r="W671" i="9"/>
  <c r="M671" i="9"/>
  <c r="W670" i="9"/>
  <c r="M670" i="9"/>
  <c r="W669" i="9"/>
  <c r="M669" i="9"/>
  <c r="W668" i="9"/>
  <c r="M668" i="9"/>
  <c r="W667" i="9"/>
  <c r="M667" i="9"/>
  <c r="W666" i="9"/>
  <c r="M666" i="9"/>
  <c r="W665" i="9"/>
  <c r="M665" i="9"/>
  <c r="W664" i="9"/>
  <c r="M664" i="9"/>
  <c r="W663" i="9"/>
  <c r="M663" i="9"/>
  <c r="W662" i="9"/>
  <c r="M662" i="9"/>
  <c r="W661" i="9"/>
  <c r="M661" i="9"/>
  <c r="W660" i="9"/>
  <c r="M660" i="9"/>
  <c r="W659" i="9"/>
  <c r="M659" i="9"/>
  <c r="W658" i="9"/>
  <c r="M658" i="9"/>
  <c r="W657" i="9"/>
  <c r="M657" i="9"/>
  <c r="W656" i="9"/>
  <c r="M656" i="9"/>
  <c r="W655" i="9"/>
  <c r="M655" i="9"/>
  <c r="W654" i="9"/>
  <c r="M654" i="9"/>
  <c r="W653" i="9"/>
  <c r="M653" i="9"/>
  <c r="W652" i="9"/>
  <c r="M652" i="9"/>
  <c r="W651" i="9"/>
  <c r="M651" i="9"/>
  <c r="W650" i="9"/>
  <c r="M650" i="9"/>
  <c r="W649" i="9"/>
  <c r="M649" i="9"/>
  <c r="W648" i="9"/>
  <c r="M648" i="9"/>
  <c r="W647" i="9"/>
  <c r="M647" i="9"/>
  <c r="W646" i="9"/>
  <c r="M646" i="9"/>
  <c r="W645" i="9"/>
  <c r="M645" i="9"/>
  <c r="W644" i="9"/>
  <c r="M644" i="9"/>
  <c r="W643" i="9"/>
  <c r="M643" i="9"/>
  <c r="W642" i="9"/>
  <c r="M642" i="9"/>
  <c r="W641" i="9"/>
  <c r="M641" i="9"/>
  <c r="W640" i="9"/>
  <c r="M640" i="9"/>
  <c r="W639" i="9"/>
  <c r="M639" i="9"/>
  <c r="W638" i="9"/>
  <c r="M638" i="9"/>
  <c r="W637" i="9"/>
  <c r="M637" i="9"/>
  <c r="W636" i="9"/>
  <c r="M636" i="9"/>
  <c r="W635" i="9"/>
  <c r="M635" i="9"/>
  <c r="W634" i="9"/>
  <c r="M634" i="9"/>
  <c r="W633" i="9"/>
  <c r="M633" i="9"/>
  <c r="W632" i="9"/>
  <c r="M632" i="9"/>
  <c r="W631" i="9"/>
  <c r="M631" i="9"/>
  <c r="W630" i="9"/>
  <c r="M630" i="9"/>
  <c r="W629" i="9"/>
  <c r="M629" i="9"/>
  <c r="W628" i="9"/>
  <c r="M628" i="9"/>
  <c r="W627" i="9"/>
  <c r="M627" i="9"/>
  <c r="W626" i="9"/>
  <c r="M626" i="9"/>
  <c r="W625" i="9"/>
  <c r="M625" i="9"/>
  <c r="W624" i="9"/>
  <c r="M624" i="9"/>
  <c r="W623" i="9"/>
  <c r="M623" i="9"/>
  <c r="W622" i="9"/>
  <c r="M622" i="9"/>
  <c r="W621" i="9"/>
  <c r="M621" i="9"/>
  <c r="W620" i="9"/>
  <c r="M620" i="9"/>
  <c r="W619" i="9"/>
  <c r="M619" i="9"/>
  <c r="W618" i="9"/>
  <c r="M618" i="9"/>
  <c r="W617" i="9"/>
  <c r="M617" i="9"/>
  <c r="W616" i="9"/>
  <c r="M616" i="9"/>
  <c r="W615" i="9"/>
  <c r="M615" i="9"/>
  <c r="W614" i="9"/>
  <c r="M614" i="9"/>
  <c r="W613" i="9"/>
  <c r="M613" i="9"/>
  <c r="W612" i="9"/>
  <c r="M612" i="9"/>
  <c r="W611" i="9"/>
  <c r="M611" i="9"/>
  <c r="W610" i="9"/>
  <c r="M610" i="9"/>
  <c r="W609" i="9"/>
  <c r="M609" i="9"/>
  <c r="W608" i="9"/>
  <c r="M608" i="9"/>
  <c r="W607" i="9"/>
  <c r="M607" i="9"/>
  <c r="W606" i="9"/>
  <c r="M606" i="9"/>
  <c r="W605" i="9"/>
  <c r="M605" i="9"/>
  <c r="W604" i="9"/>
  <c r="M604" i="9"/>
  <c r="W603" i="9"/>
  <c r="M603" i="9"/>
  <c r="W602" i="9"/>
  <c r="M602" i="9"/>
  <c r="W601" i="9"/>
  <c r="M601" i="9"/>
  <c r="W600" i="9"/>
  <c r="M600" i="9"/>
  <c r="W599" i="9"/>
  <c r="M599" i="9"/>
  <c r="W598" i="9"/>
  <c r="M598" i="9"/>
  <c r="W597" i="9"/>
  <c r="M597" i="9"/>
  <c r="W596" i="9"/>
  <c r="M596" i="9"/>
  <c r="W595" i="9"/>
  <c r="M595" i="9"/>
  <c r="W594" i="9"/>
  <c r="M594" i="9"/>
  <c r="W593" i="9"/>
  <c r="M593" i="9"/>
  <c r="W592" i="9"/>
  <c r="M592" i="9"/>
  <c r="W591" i="9"/>
  <c r="M591" i="9"/>
  <c r="W590" i="9"/>
  <c r="M590" i="9"/>
  <c r="W589" i="9"/>
  <c r="M589" i="9"/>
  <c r="W588" i="9"/>
  <c r="M588" i="9"/>
  <c r="W587" i="9"/>
  <c r="M587" i="9"/>
  <c r="W586" i="9"/>
  <c r="M586" i="9"/>
  <c r="W585" i="9"/>
  <c r="M585" i="9"/>
  <c r="W584" i="9"/>
  <c r="M584" i="9"/>
  <c r="W583" i="9"/>
  <c r="M583" i="9"/>
  <c r="W582" i="9"/>
  <c r="M582" i="9"/>
  <c r="W581" i="9"/>
  <c r="M581" i="9"/>
  <c r="W580" i="9"/>
  <c r="M580" i="9"/>
  <c r="W579" i="9"/>
  <c r="M579" i="9"/>
  <c r="W578" i="9"/>
  <c r="M578" i="9"/>
  <c r="W577" i="9"/>
  <c r="M577" i="9"/>
  <c r="W576" i="9"/>
  <c r="M576" i="9"/>
  <c r="W575" i="9"/>
  <c r="M575" i="9"/>
  <c r="W574" i="9"/>
  <c r="M574" i="9"/>
  <c r="W573" i="9"/>
  <c r="M573" i="9"/>
  <c r="W572" i="9"/>
  <c r="M572" i="9"/>
  <c r="W571" i="9"/>
  <c r="M571" i="9"/>
  <c r="W570" i="9"/>
  <c r="M570" i="9"/>
  <c r="W569" i="9"/>
  <c r="M569" i="9"/>
  <c r="W568" i="9"/>
  <c r="M568" i="9"/>
  <c r="W567" i="9"/>
  <c r="M567" i="9"/>
  <c r="W566" i="9"/>
  <c r="M566" i="9"/>
  <c r="W565" i="9"/>
  <c r="M565" i="9"/>
  <c r="W564" i="9"/>
  <c r="M564" i="9"/>
  <c r="W563" i="9"/>
  <c r="M563" i="9"/>
  <c r="W562" i="9"/>
  <c r="M562" i="9"/>
  <c r="W561" i="9"/>
  <c r="M561" i="9"/>
  <c r="W560" i="9"/>
  <c r="M560" i="9"/>
  <c r="W559" i="9"/>
  <c r="M559" i="9"/>
  <c r="W558" i="9"/>
  <c r="M558" i="9"/>
  <c r="W557" i="9"/>
  <c r="M557" i="9"/>
  <c r="W556" i="9"/>
  <c r="M556" i="9"/>
  <c r="W555" i="9"/>
  <c r="M555" i="9"/>
  <c r="W554" i="9"/>
  <c r="M554" i="9"/>
  <c r="W553" i="9"/>
  <c r="M553" i="9"/>
  <c r="W552" i="9"/>
  <c r="M552" i="9"/>
  <c r="W551" i="9"/>
  <c r="M551" i="9"/>
  <c r="W550" i="9"/>
  <c r="M550" i="9"/>
  <c r="W549" i="9"/>
  <c r="M549" i="9"/>
  <c r="W548" i="9"/>
  <c r="M548" i="9"/>
  <c r="W547" i="9"/>
  <c r="M547" i="9"/>
  <c r="W546" i="9"/>
  <c r="M546" i="9"/>
  <c r="W545" i="9"/>
  <c r="M545" i="9"/>
  <c r="W544" i="9"/>
  <c r="M544" i="9"/>
  <c r="W543" i="9"/>
  <c r="M543" i="9"/>
  <c r="W542" i="9"/>
  <c r="M542" i="9"/>
  <c r="W541" i="9"/>
  <c r="M541" i="9"/>
  <c r="W540" i="9"/>
  <c r="M540" i="9"/>
  <c r="W539" i="9"/>
  <c r="M539" i="9"/>
  <c r="W538" i="9"/>
  <c r="M538" i="9"/>
  <c r="W537" i="9"/>
  <c r="M537" i="9"/>
  <c r="W536" i="9"/>
  <c r="M536" i="9"/>
  <c r="W535" i="9"/>
  <c r="M535" i="9"/>
  <c r="W534" i="9"/>
  <c r="M534" i="9"/>
  <c r="W533" i="9"/>
  <c r="M533" i="9"/>
  <c r="W532" i="9"/>
  <c r="M532" i="9"/>
  <c r="W531" i="9"/>
  <c r="M531" i="9"/>
  <c r="W530" i="9"/>
  <c r="M530" i="9"/>
  <c r="W529" i="9"/>
  <c r="M529" i="9"/>
  <c r="W528" i="9"/>
  <c r="M528" i="9"/>
  <c r="W527" i="9"/>
  <c r="M527" i="9"/>
  <c r="W526" i="9"/>
  <c r="M526" i="9"/>
  <c r="W525" i="9"/>
  <c r="M525" i="9"/>
  <c r="W524" i="9"/>
  <c r="M524" i="9"/>
  <c r="W523" i="9"/>
  <c r="M523" i="9"/>
  <c r="W522" i="9"/>
  <c r="M522" i="9"/>
  <c r="W521" i="9"/>
  <c r="M521" i="9"/>
  <c r="W520" i="9"/>
  <c r="M520" i="9"/>
  <c r="W519" i="9"/>
  <c r="M519" i="9"/>
  <c r="W518" i="9"/>
  <c r="M518" i="9"/>
  <c r="W517" i="9"/>
  <c r="M517" i="9"/>
  <c r="W516" i="9"/>
  <c r="M516" i="9"/>
  <c r="W515" i="9"/>
  <c r="M515" i="9"/>
  <c r="W514" i="9"/>
  <c r="M514" i="9"/>
  <c r="W513" i="9"/>
  <c r="M513" i="9"/>
  <c r="W512" i="9"/>
  <c r="M512" i="9"/>
  <c r="W511" i="9"/>
  <c r="M511" i="9"/>
  <c r="W510" i="9"/>
  <c r="M510" i="9"/>
  <c r="W509" i="9"/>
  <c r="M509" i="9"/>
  <c r="W508" i="9"/>
  <c r="M508" i="9"/>
  <c r="W507" i="9"/>
  <c r="M507" i="9"/>
  <c r="W506" i="9"/>
  <c r="M506" i="9"/>
  <c r="W505" i="9"/>
  <c r="M505" i="9"/>
  <c r="W504" i="9"/>
  <c r="M504" i="9"/>
  <c r="W503" i="9"/>
  <c r="M503" i="9"/>
  <c r="W502" i="9"/>
  <c r="M502" i="9"/>
  <c r="W501" i="9"/>
  <c r="M501" i="9"/>
  <c r="W500" i="9"/>
  <c r="M500" i="9"/>
  <c r="W499" i="9"/>
  <c r="M499" i="9"/>
  <c r="W498" i="9"/>
  <c r="M498" i="9"/>
  <c r="W497" i="9"/>
  <c r="M497" i="9"/>
  <c r="W496" i="9"/>
  <c r="M496" i="9"/>
  <c r="W495" i="9"/>
  <c r="M495" i="9"/>
  <c r="W494" i="9"/>
  <c r="M494" i="9"/>
  <c r="W493" i="9"/>
  <c r="M493" i="9"/>
  <c r="W492" i="9"/>
  <c r="M492" i="9"/>
  <c r="W491" i="9"/>
  <c r="M491" i="9"/>
  <c r="W490" i="9"/>
  <c r="M490" i="9"/>
  <c r="W489" i="9"/>
  <c r="M489" i="9"/>
  <c r="W488" i="9"/>
  <c r="M488" i="9"/>
  <c r="W487" i="9"/>
  <c r="M487" i="9"/>
  <c r="W486" i="9"/>
  <c r="M486" i="9"/>
  <c r="W485" i="9"/>
  <c r="M485" i="9"/>
  <c r="W484" i="9"/>
  <c r="M484" i="9"/>
  <c r="W483" i="9"/>
  <c r="M483" i="9"/>
  <c r="W482" i="9"/>
  <c r="M482" i="9"/>
  <c r="W481" i="9"/>
  <c r="M481" i="9"/>
  <c r="W480" i="9"/>
  <c r="M480" i="9"/>
  <c r="W479" i="9"/>
  <c r="M479" i="9"/>
  <c r="W478" i="9"/>
  <c r="M478" i="9"/>
  <c r="W477" i="9"/>
  <c r="M477" i="9"/>
  <c r="W476" i="9"/>
  <c r="M476" i="9"/>
  <c r="W475" i="9"/>
  <c r="M475" i="9"/>
  <c r="W474" i="9"/>
  <c r="M474" i="9"/>
  <c r="W473" i="9"/>
  <c r="M473" i="9"/>
  <c r="W472" i="9"/>
  <c r="M472" i="9"/>
  <c r="W471" i="9"/>
  <c r="M471" i="9"/>
  <c r="W470" i="9"/>
  <c r="M470" i="9"/>
  <c r="W469" i="9"/>
  <c r="M469" i="9"/>
  <c r="W468" i="9"/>
  <c r="M468" i="9"/>
  <c r="W467" i="9"/>
  <c r="M467" i="9"/>
  <c r="W466" i="9"/>
  <c r="M466" i="9"/>
  <c r="W465" i="9"/>
  <c r="M465" i="9"/>
  <c r="W464" i="9"/>
  <c r="M464" i="9"/>
  <c r="W463" i="9"/>
  <c r="M463" i="9"/>
  <c r="W462" i="9"/>
  <c r="M462" i="9"/>
  <c r="W461" i="9"/>
  <c r="M461" i="9"/>
  <c r="W460" i="9"/>
  <c r="M460" i="9"/>
  <c r="W459" i="9"/>
  <c r="M459" i="9"/>
  <c r="W458" i="9"/>
  <c r="M458" i="9"/>
  <c r="W457" i="9"/>
  <c r="M457" i="9"/>
  <c r="W456" i="9"/>
  <c r="M456" i="9"/>
  <c r="W455" i="9"/>
  <c r="M455" i="9"/>
  <c r="W454" i="9"/>
  <c r="M454" i="9"/>
  <c r="W453" i="9"/>
  <c r="M453" i="9"/>
  <c r="W452" i="9"/>
  <c r="M452" i="9"/>
  <c r="W451" i="9"/>
  <c r="M451" i="9"/>
  <c r="W450" i="9"/>
  <c r="M450" i="9"/>
  <c r="W449" i="9"/>
  <c r="M449" i="9"/>
  <c r="W448" i="9"/>
  <c r="M448" i="9"/>
  <c r="W447" i="9"/>
  <c r="M447" i="9"/>
  <c r="W446" i="9"/>
  <c r="M446" i="9"/>
  <c r="W445" i="9"/>
  <c r="M445" i="9"/>
  <c r="W444" i="9"/>
  <c r="M444" i="9"/>
  <c r="W443" i="9"/>
  <c r="M443" i="9"/>
  <c r="W442" i="9"/>
  <c r="M442" i="9"/>
  <c r="W441" i="9"/>
  <c r="M441" i="9"/>
  <c r="W440" i="9"/>
  <c r="M440" i="9"/>
  <c r="W439" i="9"/>
  <c r="M439" i="9"/>
  <c r="W438" i="9"/>
  <c r="M438" i="9"/>
  <c r="W437" i="9"/>
  <c r="M437" i="9"/>
  <c r="W436" i="9"/>
  <c r="M436" i="9"/>
  <c r="W435" i="9"/>
  <c r="M435" i="9"/>
  <c r="W434" i="9"/>
  <c r="M434" i="9"/>
  <c r="W433" i="9"/>
  <c r="M433" i="9"/>
  <c r="W432" i="9"/>
  <c r="M432" i="9"/>
  <c r="W431" i="9"/>
  <c r="M431" i="9"/>
  <c r="W430" i="9"/>
  <c r="M430" i="9"/>
  <c r="W429" i="9"/>
  <c r="M429" i="9"/>
  <c r="W428" i="9"/>
  <c r="M428" i="9"/>
  <c r="W427" i="9"/>
  <c r="M427" i="9"/>
  <c r="W426" i="9"/>
  <c r="M426" i="9"/>
  <c r="W425" i="9"/>
  <c r="M425" i="9"/>
  <c r="W424" i="9"/>
  <c r="M424" i="9"/>
  <c r="W423" i="9"/>
  <c r="M423" i="9"/>
  <c r="W422" i="9"/>
  <c r="M422" i="9"/>
  <c r="W421" i="9"/>
  <c r="M421" i="9"/>
  <c r="W420" i="9"/>
  <c r="M420" i="9"/>
  <c r="W419" i="9"/>
  <c r="M419" i="9"/>
  <c r="W418" i="9"/>
  <c r="M418" i="9"/>
  <c r="W417" i="9"/>
  <c r="M417" i="9"/>
  <c r="W416" i="9"/>
  <c r="M416" i="9"/>
  <c r="W415" i="9"/>
  <c r="M415" i="9"/>
  <c r="W414" i="9"/>
  <c r="M414" i="9"/>
  <c r="W413" i="9"/>
  <c r="M413" i="9"/>
  <c r="W412" i="9"/>
  <c r="M412" i="9"/>
  <c r="W411" i="9"/>
  <c r="M411" i="9"/>
  <c r="W410" i="9"/>
  <c r="M410" i="9"/>
  <c r="W409" i="9"/>
  <c r="M409" i="9"/>
  <c r="W408" i="9"/>
  <c r="M408" i="9"/>
  <c r="W407" i="9"/>
  <c r="M407" i="9"/>
  <c r="W406" i="9"/>
  <c r="M406" i="9"/>
  <c r="W405" i="9"/>
  <c r="M405" i="9"/>
  <c r="W404" i="9"/>
  <c r="M404" i="9"/>
  <c r="W403" i="9"/>
  <c r="M403" i="9"/>
  <c r="W402" i="9"/>
  <c r="M402" i="9"/>
  <c r="W401" i="9"/>
  <c r="M401" i="9"/>
  <c r="W400" i="9"/>
  <c r="M400" i="9"/>
  <c r="W399" i="9"/>
  <c r="M399" i="9"/>
  <c r="W398" i="9"/>
  <c r="M398" i="9"/>
  <c r="W397" i="9"/>
  <c r="M397" i="9"/>
  <c r="W396" i="9"/>
  <c r="M396" i="9"/>
  <c r="W395" i="9"/>
  <c r="M395" i="9"/>
  <c r="W394" i="9"/>
  <c r="M394" i="9"/>
  <c r="W393" i="9"/>
  <c r="M393" i="9"/>
  <c r="W392" i="9"/>
  <c r="M392" i="9"/>
  <c r="W391" i="9"/>
  <c r="M391" i="9"/>
  <c r="W390" i="9"/>
  <c r="M390" i="9"/>
  <c r="W389" i="9"/>
  <c r="M389" i="9"/>
  <c r="W388" i="9"/>
  <c r="M388" i="9"/>
  <c r="W387" i="9"/>
  <c r="M387" i="9"/>
  <c r="W386" i="9"/>
  <c r="M386" i="9"/>
  <c r="W385" i="9"/>
  <c r="M385" i="9"/>
  <c r="W384" i="9"/>
  <c r="M384" i="9"/>
  <c r="W383" i="9"/>
  <c r="M383" i="9"/>
  <c r="W382" i="9"/>
  <c r="M382" i="9"/>
  <c r="W381" i="9"/>
  <c r="M381" i="9"/>
  <c r="W380" i="9"/>
  <c r="M380" i="9"/>
  <c r="W379" i="9"/>
  <c r="M379" i="9"/>
  <c r="W378" i="9"/>
  <c r="M378" i="9"/>
  <c r="W377" i="9"/>
  <c r="M377" i="9"/>
  <c r="W376" i="9"/>
  <c r="M376" i="9"/>
  <c r="W375" i="9"/>
  <c r="M375" i="9"/>
  <c r="W374" i="9"/>
  <c r="M374" i="9"/>
  <c r="W373" i="9"/>
  <c r="M373" i="9"/>
  <c r="W372" i="9"/>
  <c r="M372" i="9"/>
  <c r="W371" i="9"/>
  <c r="M371" i="9"/>
  <c r="W370" i="9"/>
  <c r="M370" i="9"/>
  <c r="W369" i="9"/>
  <c r="M369" i="9"/>
  <c r="W368" i="9"/>
  <c r="M368" i="9"/>
  <c r="W367" i="9"/>
  <c r="M367" i="9"/>
  <c r="W366" i="9"/>
  <c r="M366" i="9"/>
  <c r="W365" i="9"/>
  <c r="M365" i="9"/>
  <c r="W364" i="9"/>
  <c r="M364" i="9"/>
  <c r="W363" i="9"/>
  <c r="M363" i="9"/>
  <c r="W362" i="9"/>
  <c r="M362" i="9"/>
  <c r="W361" i="9"/>
  <c r="M361" i="9"/>
  <c r="W360" i="9"/>
  <c r="M360" i="9"/>
  <c r="W359" i="9"/>
  <c r="M359" i="9"/>
  <c r="W358" i="9"/>
  <c r="M358" i="9"/>
  <c r="W357" i="9"/>
  <c r="M357" i="9"/>
  <c r="W356" i="9"/>
  <c r="M356" i="9"/>
  <c r="W355" i="9"/>
  <c r="M355" i="9"/>
  <c r="W354" i="9"/>
  <c r="M354" i="9"/>
  <c r="W353" i="9"/>
  <c r="M353" i="9"/>
  <c r="W352" i="9"/>
  <c r="M352" i="9"/>
  <c r="W351" i="9"/>
  <c r="M351" i="9"/>
  <c r="W350" i="9"/>
  <c r="M350" i="9"/>
  <c r="W349" i="9"/>
  <c r="M349" i="9"/>
  <c r="W348" i="9"/>
  <c r="M348" i="9"/>
  <c r="W347" i="9"/>
  <c r="M347" i="9"/>
  <c r="W346" i="9"/>
  <c r="M346" i="9"/>
  <c r="W345" i="9"/>
  <c r="M345" i="9"/>
  <c r="W344" i="9"/>
  <c r="M344" i="9"/>
  <c r="W343" i="9"/>
  <c r="M343" i="9"/>
  <c r="W342" i="9"/>
  <c r="M342" i="9"/>
  <c r="W341" i="9"/>
  <c r="M341" i="9"/>
  <c r="W340" i="9"/>
  <c r="M340" i="9"/>
  <c r="W339" i="9"/>
  <c r="M339" i="9"/>
  <c r="W338" i="9"/>
  <c r="M338" i="9"/>
  <c r="W337" i="9"/>
  <c r="M337" i="9"/>
  <c r="W336" i="9"/>
  <c r="M336" i="9"/>
  <c r="W335" i="9"/>
  <c r="M335" i="9"/>
  <c r="W334" i="9"/>
  <c r="M334" i="9"/>
  <c r="W333" i="9"/>
  <c r="M333" i="9"/>
  <c r="W332" i="9"/>
  <c r="M332" i="9"/>
  <c r="W331" i="9"/>
  <c r="M331" i="9"/>
  <c r="W330" i="9"/>
  <c r="M330" i="9"/>
  <c r="W329" i="9"/>
  <c r="M329" i="9"/>
  <c r="W328" i="9"/>
  <c r="M328" i="9"/>
  <c r="W327" i="9"/>
  <c r="M327" i="9"/>
  <c r="W326" i="9"/>
  <c r="M326" i="9"/>
  <c r="W325" i="9"/>
  <c r="M325" i="9"/>
  <c r="W324" i="9"/>
  <c r="M324" i="9"/>
  <c r="W323" i="9"/>
  <c r="M323" i="9"/>
  <c r="W322" i="9"/>
  <c r="M322" i="9"/>
  <c r="W321" i="9"/>
  <c r="M321" i="9"/>
  <c r="W320" i="9"/>
  <c r="M320" i="9"/>
  <c r="W319" i="9"/>
  <c r="M319" i="9"/>
  <c r="W318" i="9"/>
  <c r="M318" i="9"/>
  <c r="W317" i="9"/>
  <c r="M317" i="9"/>
  <c r="W316" i="9"/>
  <c r="M316" i="9"/>
  <c r="W315" i="9"/>
  <c r="M315" i="9"/>
  <c r="W314" i="9"/>
  <c r="M314" i="9"/>
  <c r="W313" i="9"/>
  <c r="M313" i="9"/>
  <c r="W312" i="9"/>
  <c r="M312" i="9"/>
  <c r="W311" i="9"/>
  <c r="M311" i="9"/>
  <c r="W310" i="9"/>
  <c r="M310" i="9"/>
  <c r="W309" i="9"/>
  <c r="M309" i="9"/>
  <c r="W308" i="9"/>
  <c r="M308" i="9"/>
  <c r="W307" i="9"/>
  <c r="M307" i="9"/>
  <c r="W306" i="9"/>
  <c r="M306" i="9"/>
  <c r="W305" i="9"/>
  <c r="M305" i="9"/>
  <c r="W304" i="9"/>
  <c r="M304" i="9"/>
  <c r="W303" i="9"/>
  <c r="M303" i="9"/>
  <c r="W302" i="9"/>
  <c r="M302" i="9"/>
  <c r="W301" i="9"/>
  <c r="M301" i="9"/>
  <c r="W300" i="9"/>
  <c r="M300" i="9"/>
  <c r="W299" i="9"/>
  <c r="M299" i="9"/>
  <c r="W298" i="9"/>
  <c r="M298" i="9"/>
  <c r="W297" i="9"/>
  <c r="M297" i="9"/>
  <c r="W296" i="9"/>
  <c r="M296" i="9"/>
  <c r="W295" i="9"/>
  <c r="M295" i="9"/>
  <c r="W294" i="9"/>
  <c r="M294" i="9"/>
  <c r="W293" i="9"/>
  <c r="M293" i="9"/>
  <c r="W292" i="9"/>
  <c r="M292" i="9"/>
  <c r="W291" i="9"/>
  <c r="M291" i="9"/>
  <c r="W290" i="9"/>
  <c r="M290" i="9"/>
  <c r="W289" i="9"/>
  <c r="M289" i="9"/>
  <c r="W288" i="9"/>
  <c r="M288" i="9"/>
  <c r="W287" i="9"/>
  <c r="M287" i="9"/>
  <c r="W286" i="9"/>
  <c r="M286" i="9"/>
  <c r="W285" i="9"/>
  <c r="M285" i="9"/>
  <c r="W284" i="9"/>
  <c r="M284" i="9"/>
  <c r="W283" i="9"/>
  <c r="M283" i="9"/>
  <c r="W282" i="9"/>
  <c r="M282" i="9"/>
  <c r="W281" i="9"/>
  <c r="M281" i="9"/>
  <c r="W280" i="9"/>
  <c r="M280" i="9"/>
  <c r="W279" i="9"/>
  <c r="M279" i="9"/>
  <c r="W278" i="9"/>
  <c r="M278" i="9"/>
  <c r="W277" i="9"/>
  <c r="M277" i="9"/>
  <c r="W276" i="9"/>
  <c r="M276" i="9"/>
  <c r="W275" i="9"/>
  <c r="M275" i="9"/>
  <c r="W274" i="9"/>
  <c r="M274" i="9"/>
  <c r="W273" i="9"/>
  <c r="M273" i="9"/>
  <c r="W272" i="9"/>
  <c r="M272" i="9"/>
  <c r="W271" i="9"/>
  <c r="M271" i="9"/>
  <c r="W270" i="9"/>
  <c r="M270" i="9"/>
  <c r="W269" i="9"/>
  <c r="M269" i="9"/>
  <c r="W268" i="9"/>
  <c r="M268" i="9"/>
  <c r="W267" i="9"/>
  <c r="M267" i="9"/>
  <c r="W266" i="9"/>
  <c r="M266" i="9"/>
  <c r="W265" i="9"/>
  <c r="M265" i="9"/>
  <c r="W264" i="9"/>
  <c r="M264" i="9"/>
  <c r="W263" i="9"/>
  <c r="M263" i="9"/>
  <c r="W262" i="9"/>
  <c r="M262" i="9"/>
  <c r="W261" i="9"/>
  <c r="M261" i="9"/>
  <c r="W260" i="9"/>
  <c r="M260" i="9"/>
  <c r="W259" i="9"/>
  <c r="M259" i="9"/>
  <c r="W258" i="9"/>
  <c r="M258" i="9"/>
  <c r="W257" i="9"/>
  <c r="M257" i="9"/>
  <c r="W256" i="9"/>
  <c r="M256" i="9"/>
  <c r="W255" i="9"/>
  <c r="M255" i="9"/>
  <c r="W254" i="9"/>
  <c r="M254" i="9"/>
  <c r="W253" i="9"/>
  <c r="M253" i="9"/>
  <c r="W252" i="9"/>
  <c r="M252" i="9"/>
  <c r="W251" i="9"/>
  <c r="M251" i="9"/>
  <c r="W250" i="9"/>
  <c r="M250" i="9"/>
  <c r="W249" i="9"/>
  <c r="M249" i="9"/>
  <c r="W248" i="9"/>
  <c r="M248" i="9"/>
  <c r="W247" i="9"/>
  <c r="M247" i="9"/>
  <c r="W246" i="9"/>
  <c r="M246" i="9"/>
  <c r="W245" i="9"/>
  <c r="M245" i="9"/>
  <c r="W244" i="9"/>
  <c r="M244" i="9"/>
  <c r="W243" i="9"/>
  <c r="M243" i="9"/>
  <c r="W242" i="9"/>
  <c r="M242" i="9"/>
  <c r="W241" i="9"/>
  <c r="M241" i="9"/>
  <c r="W240" i="9"/>
  <c r="M240" i="9"/>
  <c r="W239" i="9"/>
  <c r="M239" i="9"/>
  <c r="W238" i="9"/>
  <c r="M238" i="9"/>
  <c r="W237" i="9"/>
  <c r="M237" i="9"/>
  <c r="W236" i="9"/>
  <c r="M236" i="9"/>
  <c r="W235" i="9"/>
  <c r="M235" i="9"/>
  <c r="W234" i="9"/>
  <c r="M234" i="9"/>
  <c r="W233" i="9"/>
  <c r="M233" i="9"/>
  <c r="W232" i="9"/>
  <c r="M232" i="9"/>
  <c r="W231" i="9"/>
  <c r="M231" i="9"/>
  <c r="W230" i="9"/>
  <c r="M230" i="9"/>
  <c r="W229" i="9"/>
  <c r="M229" i="9"/>
  <c r="W228" i="9"/>
  <c r="M228" i="9"/>
  <c r="W227" i="9"/>
  <c r="M227" i="9"/>
  <c r="W226" i="9"/>
  <c r="M226" i="9"/>
  <c r="W225" i="9"/>
  <c r="M225" i="9"/>
  <c r="W224" i="9"/>
  <c r="M224" i="9"/>
  <c r="W223" i="9"/>
  <c r="M223" i="9"/>
  <c r="W222" i="9"/>
  <c r="M222" i="9"/>
  <c r="W221" i="9"/>
  <c r="M221" i="9"/>
  <c r="W220" i="9"/>
  <c r="M220" i="9"/>
  <c r="W219" i="9"/>
  <c r="M219" i="9"/>
  <c r="W218" i="9"/>
  <c r="M218" i="9"/>
  <c r="W217" i="9"/>
  <c r="M217" i="9"/>
  <c r="W216" i="9"/>
  <c r="M216" i="9"/>
  <c r="W215" i="9"/>
  <c r="M215" i="9"/>
  <c r="W214" i="9"/>
  <c r="M214" i="9"/>
  <c r="W213" i="9"/>
  <c r="M213" i="9"/>
  <c r="W212" i="9"/>
  <c r="M212" i="9"/>
  <c r="W211" i="9"/>
  <c r="M211" i="9"/>
  <c r="W210" i="9"/>
  <c r="M210" i="9"/>
  <c r="W209" i="9"/>
  <c r="M209" i="9"/>
  <c r="W208" i="9"/>
  <c r="M208" i="9"/>
  <c r="W207" i="9"/>
  <c r="M207" i="9"/>
  <c r="W206" i="9"/>
  <c r="M206" i="9"/>
  <c r="W205" i="9"/>
  <c r="M205" i="9"/>
  <c r="W204" i="9"/>
  <c r="M204" i="9"/>
  <c r="W203" i="9"/>
  <c r="M203" i="9"/>
  <c r="W202" i="9"/>
  <c r="M202" i="9"/>
  <c r="W201" i="9"/>
  <c r="M201" i="9"/>
  <c r="W200" i="9"/>
  <c r="M200" i="9"/>
  <c r="W199" i="9"/>
  <c r="M199" i="9"/>
  <c r="W198" i="9"/>
  <c r="M198" i="9"/>
  <c r="W197" i="9"/>
  <c r="M197" i="9"/>
  <c r="W196" i="9"/>
  <c r="M196" i="9"/>
  <c r="W195" i="9"/>
  <c r="M195" i="9"/>
  <c r="W194" i="9"/>
  <c r="M194" i="9"/>
  <c r="W193" i="9"/>
  <c r="M193" i="9"/>
  <c r="W192" i="9"/>
  <c r="M192" i="9"/>
  <c r="W191" i="9"/>
  <c r="M191" i="9"/>
  <c r="W190" i="9"/>
  <c r="M190" i="9"/>
  <c r="W189" i="9"/>
  <c r="M189" i="9"/>
  <c r="W188" i="9"/>
  <c r="M188" i="9"/>
  <c r="W187" i="9"/>
  <c r="M187" i="9"/>
  <c r="W186" i="9"/>
  <c r="M186" i="9"/>
  <c r="W185" i="9"/>
  <c r="M185" i="9"/>
  <c r="W184" i="9"/>
  <c r="M184" i="9"/>
  <c r="W183" i="9"/>
  <c r="M183" i="9"/>
  <c r="W182" i="9"/>
  <c r="M182" i="9"/>
  <c r="W181" i="9"/>
  <c r="M181" i="9"/>
  <c r="W180" i="9"/>
  <c r="M180" i="9"/>
  <c r="W179" i="9"/>
  <c r="M179" i="9"/>
  <c r="W178" i="9"/>
  <c r="M178" i="9"/>
  <c r="W177" i="9"/>
  <c r="M177" i="9"/>
  <c r="W176" i="9"/>
  <c r="M176" i="9"/>
  <c r="W175" i="9"/>
  <c r="M175" i="9"/>
  <c r="W174" i="9"/>
  <c r="M174" i="9"/>
  <c r="W173" i="9"/>
  <c r="M173" i="9"/>
  <c r="W172" i="9"/>
  <c r="M172" i="9"/>
  <c r="W171" i="9"/>
  <c r="M171" i="9"/>
  <c r="W170" i="9"/>
  <c r="M170" i="9"/>
  <c r="W169" i="9"/>
  <c r="M169" i="9"/>
  <c r="W168" i="9"/>
  <c r="M168" i="9"/>
  <c r="W167" i="9"/>
  <c r="M167" i="9"/>
  <c r="W166" i="9"/>
  <c r="M166" i="9"/>
  <c r="W165" i="9"/>
  <c r="M165" i="9"/>
  <c r="W164" i="9"/>
  <c r="M164" i="9"/>
  <c r="W163" i="9"/>
  <c r="M163" i="9"/>
  <c r="W162" i="9"/>
  <c r="M162" i="9"/>
  <c r="W161" i="9"/>
  <c r="M161" i="9"/>
  <c r="W160" i="9"/>
  <c r="M160" i="9"/>
  <c r="W159" i="9"/>
  <c r="M159" i="9"/>
  <c r="W158" i="9"/>
  <c r="M158" i="9"/>
  <c r="W157" i="9"/>
  <c r="M157" i="9"/>
  <c r="W156" i="9"/>
  <c r="M156" i="9"/>
  <c r="W155" i="9"/>
  <c r="M155" i="9"/>
  <c r="W154" i="9"/>
  <c r="M154" i="9"/>
  <c r="W153" i="9"/>
  <c r="M153" i="9"/>
  <c r="W152" i="9"/>
  <c r="M152" i="9"/>
  <c r="W151" i="9"/>
  <c r="M151" i="9"/>
  <c r="W150" i="9"/>
  <c r="M150" i="9"/>
  <c r="W149" i="9"/>
  <c r="M149" i="9"/>
  <c r="W148" i="9"/>
  <c r="M148" i="9"/>
  <c r="W147" i="9"/>
  <c r="M147" i="9"/>
  <c r="W146" i="9"/>
  <c r="M146" i="9"/>
  <c r="W145" i="9"/>
  <c r="M145" i="9"/>
  <c r="W144" i="9"/>
  <c r="M144" i="9"/>
  <c r="W143" i="9"/>
  <c r="M143" i="9"/>
  <c r="W142" i="9"/>
  <c r="M142" i="9"/>
  <c r="W141" i="9"/>
  <c r="M141" i="9"/>
  <c r="W140" i="9"/>
  <c r="M140" i="9"/>
  <c r="W139" i="9"/>
  <c r="M139" i="9"/>
  <c r="W138" i="9"/>
  <c r="M138" i="9"/>
  <c r="W137" i="9"/>
  <c r="M137" i="9"/>
  <c r="W136" i="9"/>
  <c r="M136" i="9"/>
  <c r="W135" i="9"/>
  <c r="M135" i="9"/>
  <c r="W134" i="9"/>
  <c r="M134" i="9"/>
  <c r="W133" i="9"/>
  <c r="M133" i="9"/>
  <c r="W132" i="9"/>
  <c r="M132" i="9"/>
  <c r="W131" i="9"/>
  <c r="M131" i="9"/>
  <c r="W130" i="9"/>
  <c r="M130" i="9"/>
  <c r="W129" i="9"/>
  <c r="M129" i="9"/>
  <c r="W128" i="9"/>
  <c r="M128" i="9"/>
  <c r="W127" i="9"/>
  <c r="M127" i="9"/>
  <c r="W126" i="9"/>
  <c r="M126" i="9"/>
  <c r="W125" i="9"/>
  <c r="M125" i="9"/>
  <c r="W124" i="9"/>
  <c r="M124" i="9"/>
  <c r="W123" i="9"/>
  <c r="M123" i="9"/>
  <c r="W122" i="9"/>
  <c r="M122" i="9"/>
  <c r="W121" i="9"/>
  <c r="M121" i="9"/>
  <c r="W120" i="9"/>
  <c r="M120" i="9"/>
  <c r="W119" i="9"/>
  <c r="M119" i="9"/>
  <c r="W118" i="9"/>
  <c r="M118" i="9"/>
  <c r="W117" i="9"/>
  <c r="M117" i="9"/>
  <c r="W116" i="9"/>
  <c r="M116" i="9"/>
  <c r="W115" i="9"/>
  <c r="M115" i="9"/>
  <c r="W114" i="9"/>
  <c r="M114" i="9"/>
  <c r="W113" i="9"/>
  <c r="M113" i="9"/>
  <c r="W112" i="9"/>
  <c r="M112" i="9"/>
  <c r="W111" i="9"/>
  <c r="M111" i="9"/>
  <c r="W110" i="9"/>
  <c r="M110" i="9"/>
  <c r="W109" i="9"/>
  <c r="M109" i="9"/>
  <c r="W108" i="9"/>
  <c r="M108" i="9"/>
  <c r="W107" i="9"/>
  <c r="M107" i="9"/>
  <c r="W106" i="9"/>
  <c r="M106" i="9"/>
  <c r="W105" i="9"/>
  <c r="M105" i="9"/>
  <c r="W104" i="9"/>
  <c r="M104" i="9"/>
  <c r="W103" i="9"/>
  <c r="M103" i="9"/>
  <c r="W102" i="9"/>
  <c r="M102" i="9"/>
  <c r="W101" i="9"/>
  <c r="M101" i="9"/>
  <c r="W100" i="9"/>
  <c r="M100" i="9"/>
  <c r="W99" i="9"/>
  <c r="M99" i="9"/>
  <c r="W98" i="9"/>
  <c r="M98" i="9"/>
  <c r="W97" i="9"/>
  <c r="M97" i="9"/>
  <c r="W96" i="9"/>
  <c r="M96" i="9"/>
  <c r="W95" i="9"/>
  <c r="M95" i="9"/>
  <c r="W94" i="9"/>
  <c r="M94" i="9"/>
  <c r="W93" i="9"/>
  <c r="M93" i="9"/>
  <c r="W92" i="9"/>
  <c r="M92" i="9"/>
  <c r="W91" i="9"/>
  <c r="M91" i="9"/>
  <c r="W90" i="9"/>
  <c r="M90" i="9"/>
  <c r="W89" i="9"/>
  <c r="M89" i="9"/>
  <c r="W88" i="9"/>
  <c r="M88" i="9"/>
  <c r="W87" i="9"/>
  <c r="M87" i="9"/>
  <c r="W86" i="9"/>
  <c r="M86" i="9"/>
  <c r="W85" i="9"/>
  <c r="M85" i="9"/>
  <c r="W84" i="9"/>
  <c r="M84" i="9"/>
  <c r="W83" i="9"/>
  <c r="M83" i="9"/>
  <c r="W82" i="9"/>
  <c r="M82" i="9"/>
  <c r="W81" i="9"/>
  <c r="M81" i="9"/>
  <c r="W80" i="9"/>
  <c r="M80" i="9"/>
  <c r="W79" i="9"/>
  <c r="M79" i="9"/>
  <c r="W78" i="9"/>
  <c r="M78" i="9"/>
  <c r="W77" i="9"/>
  <c r="M77" i="9"/>
  <c r="W76" i="9"/>
  <c r="M76" i="9"/>
  <c r="W75" i="9"/>
  <c r="M75" i="9"/>
  <c r="W74" i="9"/>
  <c r="M74" i="9"/>
  <c r="W73" i="9"/>
  <c r="M73" i="9"/>
  <c r="W72" i="9"/>
  <c r="M72" i="9"/>
  <c r="W71" i="9"/>
  <c r="M71" i="9"/>
  <c r="W70" i="9"/>
  <c r="M70" i="9"/>
  <c r="W69" i="9"/>
  <c r="M69" i="9"/>
  <c r="W68" i="9"/>
  <c r="M68" i="9"/>
  <c r="W67" i="9"/>
  <c r="M67" i="9"/>
  <c r="W66" i="9"/>
  <c r="M66" i="9"/>
  <c r="W65" i="9"/>
  <c r="M65" i="9"/>
  <c r="W64" i="9"/>
  <c r="M64" i="9"/>
  <c r="W63" i="9"/>
  <c r="M63" i="9"/>
  <c r="W62" i="9"/>
  <c r="M62" i="9"/>
  <c r="W61" i="9"/>
  <c r="M61" i="9"/>
  <c r="W60" i="9"/>
  <c r="M60" i="9"/>
  <c r="W59" i="9"/>
  <c r="M59" i="9"/>
  <c r="W58" i="9"/>
  <c r="M58" i="9"/>
  <c r="W57" i="9"/>
  <c r="M57" i="9"/>
  <c r="W56" i="9"/>
  <c r="M56" i="9"/>
  <c r="W55" i="9"/>
  <c r="M55" i="9"/>
  <c r="W54" i="9"/>
  <c r="M54" i="9"/>
  <c r="W53" i="9"/>
  <c r="M53" i="9"/>
  <c r="W52" i="9"/>
  <c r="M52" i="9"/>
  <c r="W51" i="9"/>
  <c r="M51" i="9"/>
  <c r="W50" i="9"/>
  <c r="M50" i="9"/>
  <c r="W49" i="9"/>
  <c r="M49" i="9"/>
  <c r="W48" i="9"/>
  <c r="M48" i="9"/>
  <c r="W47" i="9"/>
  <c r="M47" i="9"/>
  <c r="W46" i="9"/>
  <c r="M46" i="9"/>
  <c r="W45" i="9"/>
  <c r="M45" i="9"/>
  <c r="W44" i="9"/>
  <c r="M44" i="9"/>
  <c r="W43" i="9"/>
  <c r="M43" i="9"/>
  <c r="W42" i="9"/>
  <c r="M42" i="9"/>
  <c r="W41" i="9"/>
  <c r="M41" i="9"/>
  <c r="W40" i="9"/>
  <c r="M40" i="9"/>
  <c r="W39" i="9"/>
  <c r="M39" i="9"/>
  <c r="W38" i="9"/>
  <c r="M38" i="9"/>
  <c r="W37" i="9"/>
  <c r="M37" i="9"/>
  <c r="W36" i="9"/>
  <c r="M36" i="9"/>
  <c r="W35" i="9"/>
  <c r="M35" i="9"/>
  <c r="W34" i="9"/>
  <c r="M34" i="9"/>
  <c r="W33" i="9"/>
  <c r="M33" i="9"/>
  <c r="W32" i="9"/>
  <c r="M32" i="9"/>
  <c r="W31" i="9"/>
  <c r="M31" i="9"/>
  <c r="W30" i="9"/>
  <c r="M30" i="9"/>
  <c r="W29" i="9"/>
  <c r="M29" i="9"/>
  <c r="W28" i="9"/>
  <c r="M28" i="9"/>
  <c r="W27" i="9"/>
  <c r="M27" i="9"/>
  <c r="W26" i="9"/>
  <c r="M26" i="9"/>
  <c r="W25" i="9"/>
  <c r="M25" i="9"/>
  <c r="W24" i="9"/>
  <c r="M24" i="9"/>
  <c r="W23" i="9"/>
  <c r="M23" i="9"/>
  <c r="W22" i="9"/>
  <c r="M22" i="9"/>
  <c r="W21" i="9"/>
  <c r="M21" i="9"/>
  <c r="W20" i="9"/>
  <c r="M20" i="9"/>
  <c r="W19" i="9"/>
  <c r="M19" i="9"/>
  <c r="W18" i="9"/>
  <c r="M18" i="9"/>
  <c r="W17" i="9"/>
  <c r="M17" i="9"/>
  <c r="W16" i="9"/>
  <c r="M16" i="9"/>
  <c r="W15" i="9"/>
  <c r="M15" i="9"/>
  <c r="W14" i="9"/>
  <c r="M14" i="9"/>
  <c r="W13" i="9"/>
  <c r="M13" i="9"/>
  <c r="W12" i="9"/>
  <c r="M12" i="9"/>
  <c r="W11" i="9"/>
  <c r="M11" i="9"/>
  <c r="W10" i="9"/>
  <c r="M10" i="9"/>
  <c r="G73" i="8"/>
  <c r="G72" i="8"/>
  <c r="G71" i="8"/>
  <c r="G70" i="8"/>
  <c r="G69" i="8"/>
  <c r="G68" i="8"/>
  <c r="G67" i="8"/>
  <c r="G66" i="8"/>
  <c r="G65" i="8"/>
  <c r="G64" i="8"/>
  <c r="G63" i="8"/>
  <c r="G62" i="8"/>
  <c r="G61" i="8"/>
  <c r="G60" i="8"/>
  <c r="G59" i="8"/>
  <c r="G58" i="8"/>
  <c r="G57" i="8"/>
  <c r="G56" i="8"/>
  <c r="G55" i="8"/>
  <c r="G54" i="8"/>
  <c r="G53" i="8"/>
  <c r="G52" i="8"/>
  <c r="G51" i="8"/>
  <c r="G50" i="8"/>
  <c r="G49" i="8"/>
  <c r="G48" i="8"/>
  <c r="G47" i="8"/>
  <c r="G46" i="8"/>
  <c r="G45" i="8"/>
  <c r="G44" i="8"/>
  <c r="G43" i="8"/>
  <c r="G42" i="8"/>
  <c r="G41" i="8"/>
  <c r="G39" i="8"/>
  <c r="G38" i="8"/>
  <c r="G37" i="8"/>
  <c r="G36" i="8"/>
  <c r="G35" i="8"/>
  <c r="G34" i="8"/>
  <c r="G33" i="8"/>
  <c r="G32" i="8"/>
  <c r="G31" i="8"/>
  <c r="G30" i="8"/>
  <c r="G29" i="8"/>
  <c r="G28" i="8"/>
  <c r="G27" i="8"/>
  <c r="G26" i="8"/>
  <c r="G25" i="8"/>
  <c r="G24" i="8"/>
  <c r="G23" i="8"/>
  <c r="G22" i="8"/>
  <c r="G21" i="8"/>
  <c r="G20" i="8"/>
  <c r="G19" i="8"/>
  <c r="G18" i="8"/>
  <c r="G17" i="8"/>
  <c r="G16" i="8"/>
  <c r="G15" i="8"/>
  <c r="G14" i="8"/>
  <c r="G13" i="8"/>
  <c r="G12" i="8"/>
</calcChain>
</file>

<file path=xl/sharedStrings.xml><?xml version="1.0" encoding="utf-8"?>
<sst xmlns="http://schemas.openxmlformats.org/spreadsheetml/2006/main" count="8006" uniqueCount="1107">
  <si>
    <t>様式4-1</t>
    <rPh sb="0" eb="2">
      <t>ヨウシキ</t>
    </rPh>
    <phoneticPr fontId="4"/>
  </si>
  <si>
    <t>（訂正）参考見積書の提出</t>
    <rPh sb="1" eb="3">
      <t>テイセイ</t>
    </rPh>
    <rPh sb="4" eb="6">
      <t>サンコウ</t>
    </rPh>
    <rPh sb="6" eb="8">
      <t>ミツ</t>
    </rPh>
    <rPh sb="8" eb="9">
      <t>ショ</t>
    </rPh>
    <rPh sb="10" eb="12">
      <t>テイシュツ</t>
    </rPh>
    <phoneticPr fontId="8"/>
  </si>
  <si>
    <t>【当社からの問い合わせにより見積書の訂正が必要となった場合は、「訂正参考見積書」として提出して下さい】</t>
    <rPh sb="1" eb="3">
      <t>トウシャ</t>
    </rPh>
    <rPh sb="6" eb="7">
      <t>ト</t>
    </rPh>
    <rPh sb="8" eb="9">
      <t>ア</t>
    </rPh>
    <rPh sb="14" eb="16">
      <t>ミツ</t>
    </rPh>
    <rPh sb="16" eb="17">
      <t>ショ</t>
    </rPh>
    <rPh sb="18" eb="20">
      <t>テイセイ</t>
    </rPh>
    <rPh sb="21" eb="23">
      <t>ヒツヨウ</t>
    </rPh>
    <rPh sb="27" eb="29">
      <t>バアイ</t>
    </rPh>
    <rPh sb="32" eb="34">
      <t>テイセイ</t>
    </rPh>
    <rPh sb="34" eb="36">
      <t>サンコウ</t>
    </rPh>
    <rPh sb="36" eb="39">
      <t>ミツモリショ</t>
    </rPh>
    <rPh sb="43" eb="45">
      <t>テイシュツ</t>
    </rPh>
    <rPh sb="47" eb="48">
      <t>クダ</t>
    </rPh>
    <phoneticPr fontId="8"/>
  </si>
  <si>
    <t>令和　　年　　月　　日</t>
    <rPh sb="0" eb="1">
      <t>レイ</t>
    </rPh>
    <rPh sb="1" eb="2">
      <t>ワ</t>
    </rPh>
    <rPh sb="4" eb="5">
      <t>ネン</t>
    </rPh>
    <rPh sb="7" eb="8">
      <t>ツキ</t>
    </rPh>
    <rPh sb="10" eb="11">
      <t>ニチ</t>
    </rPh>
    <phoneticPr fontId="8"/>
  </si>
  <si>
    <t>東日本高速道路株式会社　北海道支社</t>
    <rPh sb="0" eb="1">
      <t>ヒガシ</t>
    </rPh>
    <rPh sb="1" eb="3">
      <t>ニホン</t>
    </rPh>
    <rPh sb="3" eb="5">
      <t>コウソク</t>
    </rPh>
    <rPh sb="5" eb="7">
      <t>ドウロ</t>
    </rPh>
    <rPh sb="7" eb="11">
      <t>カブシキガイシャ</t>
    </rPh>
    <rPh sb="12" eb="15">
      <t>ホッカイドウ</t>
    </rPh>
    <rPh sb="15" eb="17">
      <t>シシャ</t>
    </rPh>
    <phoneticPr fontId="8"/>
  </si>
  <si>
    <t>　支社長　　〇〇　〇〇　　様</t>
    <rPh sb="1" eb="3">
      <t>シシャ</t>
    </rPh>
    <rPh sb="3" eb="4">
      <t>チョウ</t>
    </rPh>
    <rPh sb="13" eb="14">
      <t>サマ</t>
    </rPh>
    <phoneticPr fontId="8"/>
  </si>
  <si>
    <t>郵便番号</t>
    <rPh sb="0" eb="4">
      <t>ユウビンバンゴウ</t>
    </rPh>
    <phoneticPr fontId="8"/>
  </si>
  <si>
    <t>住所</t>
    <rPh sb="0" eb="2">
      <t>ジュウショ</t>
    </rPh>
    <phoneticPr fontId="8"/>
  </si>
  <si>
    <t>会社名</t>
    <rPh sb="0" eb="3">
      <t>カイシャメイ</t>
    </rPh>
    <phoneticPr fontId="8"/>
  </si>
  <si>
    <t>代表者</t>
    <rPh sb="0" eb="3">
      <t>ダイヒョウシャ</t>
    </rPh>
    <phoneticPr fontId="8"/>
  </si>
  <si>
    <t>担当者</t>
    <rPh sb="0" eb="3">
      <t>タントウシャ</t>
    </rPh>
    <phoneticPr fontId="8"/>
  </si>
  <si>
    <t>TEL</t>
    <phoneticPr fontId="8"/>
  </si>
  <si>
    <t>　令和00年00月00日付けで入札公告のありました○○自動車道　○○工事に係る見積活用方式対象項目の参考見積書を下記の書類を添えて提出します。</t>
    <rPh sb="1" eb="2">
      <t>レイ</t>
    </rPh>
    <rPh sb="2" eb="3">
      <t>ワ</t>
    </rPh>
    <rPh sb="5" eb="6">
      <t>ネン</t>
    </rPh>
    <rPh sb="8" eb="9">
      <t>ガツ</t>
    </rPh>
    <rPh sb="11" eb="12">
      <t>ニチ</t>
    </rPh>
    <rPh sb="12" eb="13">
      <t>ツ</t>
    </rPh>
    <rPh sb="15" eb="17">
      <t>ニュウサツ</t>
    </rPh>
    <rPh sb="17" eb="19">
      <t>コウコク</t>
    </rPh>
    <rPh sb="27" eb="30">
      <t>ジドウシャ</t>
    </rPh>
    <rPh sb="30" eb="31">
      <t>ドウ</t>
    </rPh>
    <rPh sb="34" eb="36">
      <t>コウジ</t>
    </rPh>
    <rPh sb="37" eb="38">
      <t>カカワ</t>
    </rPh>
    <rPh sb="39" eb="41">
      <t>ミツモリ</t>
    </rPh>
    <rPh sb="41" eb="43">
      <t>カツヨウ</t>
    </rPh>
    <rPh sb="43" eb="45">
      <t>ホウシキ</t>
    </rPh>
    <rPh sb="45" eb="47">
      <t>タイショウ</t>
    </rPh>
    <rPh sb="47" eb="49">
      <t>コウモク</t>
    </rPh>
    <rPh sb="50" eb="52">
      <t>サンコウ</t>
    </rPh>
    <rPh sb="52" eb="55">
      <t>ミツモリショ</t>
    </rPh>
    <rPh sb="56" eb="58">
      <t>カキ</t>
    </rPh>
    <rPh sb="59" eb="61">
      <t>ショルイ</t>
    </rPh>
    <rPh sb="62" eb="63">
      <t>ソ</t>
    </rPh>
    <rPh sb="65" eb="67">
      <t>テイシュツ</t>
    </rPh>
    <phoneticPr fontId="8"/>
  </si>
  <si>
    <t>記</t>
    <rPh sb="0" eb="1">
      <t>キ</t>
    </rPh>
    <phoneticPr fontId="8"/>
  </si>
  <si>
    <t>　　１．参考見積書　</t>
    <phoneticPr fontId="8"/>
  </si>
  <si>
    <t>　　２．添付資料</t>
    <rPh sb="4" eb="6">
      <t>テンプ</t>
    </rPh>
    <rPh sb="6" eb="8">
      <t>シリョウ</t>
    </rPh>
    <phoneticPr fontId="8"/>
  </si>
  <si>
    <t>様式4-2</t>
    <rPh sb="0" eb="2">
      <t>ヨウシキ</t>
    </rPh>
    <phoneticPr fontId="8"/>
  </si>
  <si>
    <t>単位</t>
  </si>
  <si>
    <t>数量</t>
  </si>
  <si>
    <t>摘要</t>
    <phoneticPr fontId="8"/>
  </si>
  <si>
    <t>見積対象</t>
    <rPh sb="0" eb="2">
      <t>ミツモリ</t>
    </rPh>
    <rPh sb="2" eb="4">
      <t>タイショウ</t>
    </rPh>
    <phoneticPr fontId="8"/>
  </si>
  <si>
    <t>□</t>
  </si>
  <si>
    <t>②見積確認後の訂正参考見積書の場合は「訂正参考見積書」と記入すること。</t>
    <rPh sb="1" eb="3">
      <t>ミツモリ</t>
    </rPh>
    <phoneticPr fontId="8"/>
  </si>
  <si>
    <t>④消費税、地方消費税、一般管理費を含まない金額とする。</t>
    <rPh sb="1" eb="4">
      <t>ショウヒゼイ</t>
    </rPh>
    <rPh sb="5" eb="7">
      <t>チホウ</t>
    </rPh>
    <rPh sb="7" eb="10">
      <t>ショウヒゼイ</t>
    </rPh>
    <rPh sb="11" eb="13">
      <t>イッパン</t>
    </rPh>
    <rPh sb="13" eb="16">
      <t>カンリヒ</t>
    </rPh>
    <rPh sb="17" eb="18">
      <t>フク</t>
    </rPh>
    <rPh sb="21" eb="23">
      <t>キンガク</t>
    </rPh>
    <phoneticPr fontId="8"/>
  </si>
  <si>
    <t>⑤金抜設計書に示す諸経費を見積対象とする場合においては、共通仮設費及び現場管理費を見積対象とし、一般管理費等は見積対象としない。</t>
    <phoneticPr fontId="8"/>
  </si>
  <si>
    <t>⑥単価には、週休２日に係る費用を含めるものとする。</t>
    <phoneticPr fontId="8"/>
  </si>
  <si>
    <t>チェック欄を有効に活用し、必要書類が未添付とならないよう注意してください</t>
    <rPh sb="4" eb="5">
      <t>ラン</t>
    </rPh>
    <rPh sb="6" eb="8">
      <t>ユウコウ</t>
    </rPh>
    <rPh sb="9" eb="11">
      <t>カツヨウ</t>
    </rPh>
    <rPh sb="13" eb="15">
      <t>ヒツヨウ</t>
    </rPh>
    <rPh sb="15" eb="17">
      <t>ショルイ</t>
    </rPh>
    <rPh sb="18" eb="19">
      <t>マ</t>
    </rPh>
    <rPh sb="19" eb="21">
      <t>テンプ</t>
    </rPh>
    <rPh sb="28" eb="30">
      <t>チュウイ</t>
    </rPh>
    <phoneticPr fontId="12"/>
  </si>
  <si>
    <t>様式4-3</t>
    <rPh sb="0" eb="2">
      <t>ヨウシキ</t>
    </rPh>
    <phoneticPr fontId="8"/>
  </si>
  <si>
    <t>【参考見積項目内訳書】</t>
    <rPh sb="1" eb="3">
      <t>サンコウ</t>
    </rPh>
    <rPh sb="7" eb="9">
      <t>ウチワケ</t>
    </rPh>
    <rPh sb="9" eb="10">
      <t>ショ</t>
    </rPh>
    <phoneticPr fontId="8"/>
  </si>
  <si>
    <t>↓必ず選ぶ！！！！↓</t>
    <rPh sb="1" eb="2">
      <t>カナラ</t>
    </rPh>
    <rPh sb="3" eb="4">
      <t>エラ</t>
    </rPh>
    <phoneticPr fontId="8"/>
  </si>
  <si>
    <t>見積活用タイプ</t>
    <rPh sb="0" eb="4">
      <t>ミツモリカツヨウ</t>
    </rPh>
    <phoneticPr fontId="8"/>
  </si>
  <si>
    <t>工種番号</t>
    <rPh sb="0" eb="1">
      <t>コウ</t>
    </rPh>
    <rPh sb="1" eb="2">
      <t>シュ</t>
    </rPh>
    <rPh sb="2" eb="4">
      <t>バンゴウ</t>
    </rPh>
    <phoneticPr fontId="8"/>
  </si>
  <si>
    <t>内訳番号</t>
  </si>
  <si>
    <t>内訳名称</t>
  </si>
  <si>
    <t>単価</t>
  </si>
  <si>
    <t>金額</t>
  </si>
  <si>
    <t>施工費等の単価算出方法</t>
    <rPh sb="0" eb="2">
      <t>セコウ</t>
    </rPh>
    <rPh sb="2" eb="3">
      <t>ヒ</t>
    </rPh>
    <rPh sb="3" eb="4">
      <t>トウ</t>
    </rPh>
    <rPh sb="5" eb="7">
      <t>タンカ</t>
    </rPh>
    <rPh sb="7" eb="9">
      <t>サンシュツ</t>
    </rPh>
    <rPh sb="9" eb="11">
      <t>ホウホウ</t>
    </rPh>
    <phoneticPr fontId="8"/>
  </si>
  <si>
    <t>単価内訳</t>
    <rPh sb="0" eb="2">
      <t>タンカ</t>
    </rPh>
    <rPh sb="2" eb="4">
      <t>ウチワケ</t>
    </rPh>
    <phoneticPr fontId="8"/>
  </si>
  <si>
    <t>備考</t>
    <rPh sb="0" eb="2">
      <t>ビコウ</t>
    </rPh>
    <phoneticPr fontId="8"/>
  </si>
  <si>
    <t>○</t>
    <phoneticPr fontId="8"/>
  </si>
  <si>
    <t>資材</t>
    <rPh sb="0" eb="2">
      <t>シザイ</t>
    </rPh>
    <phoneticPr fontId="8"/>
  </si>
  <si>
    <t>製作</t>
    <rPh sb="0" eb="2">
      <t>セイサク</t>
    </rPh>
    <phoneticPr fontId="8"/>
  </si>
  <si>
    <t>×</t>
    <phoneticPr fontId="8"/>
  </si>
  <si>
    <t>過去の類似工事に基づき算出</t>
    <rPh sb="0" eb="2">
      <t>カコ</t>
    </rPh>
    <rPh sb="3" eb="5">
      <t>ルイジ</t>
    </rPh>
    <rPh sb="5" eb="7">
      <t>コウジ</t>
    </rPh>
    <rPh sb="8" eb="9">
      <t>モト</t>
    </rPh>
    <rPh sb="11" eb="13">
      <t>サンシュツ</t>
    </rPh>
    <phoneticPr fontId="8"/>
  </si>
  <si>
    <t>下請等の取引先からの見積に基づき算出</t>
    <rPh sb="0" eb="2">
      <t>シタウ</t>
    </rPh>
    <rPh sb="2" eb="3">
      <t>トウ</t>
    </rPh>
    <rPh sb="4" eb="6">
      <t>トリヒキ</t>
    </rPh>
    <rPh sb="6" eb="7">
      <t>サキ</t>
    </rPh>
    <rPh sb="10" eb="12">
      <t>ミツモリ</t>
    </rPh>
    <rPh sb="13" eb="14">
      <t>モト</t>
    </rPh>
    <rPh sb="16" eb="18">
      <t>サンシュツ</t>
    </rPh>
    <phoneticPr fontId="8"/>
  </si>
  <si>
    <t>公共工事発注機関等の積算基準類により算出</t>
    <rPh sb="0" eb="2">
      <t>コウキョウ</t>
    </rPh>
    <rPh sb="2" eb="4">
      <t>コウジ</t>
    </rPh>
    <rPh sb="4" eb="6">
      <t>ハッチュウ</t>
    </rPh>
    <rPh sb="6" eb="8">
      <t>キカン</t>
    </rPh>
    <rPh sb="8" eb="9">
      <t>トウ</t>
    </rPh>
    <rPh sb="10" eb="12">
      <t>セキサン</t>
    </rPh>
    <rPh sb="12" eb="14">
      <t>キジュン</t>
    </rPh>
    <rPh sb="14" eb="15">
      <t>ルイ</t>
    </rPh>
    <rPh sb="18" eb="20">
      <t>サンシュツ</t>
    </rPh>
    <phoneticPr fontId="8"/>
  </si>
  <si>
    <t>施工</t>
    <rPh sb="0" eb="2">
      <t>セコウ</t>
    </rPh>
    <phoneticPr fontId="8"/>
  </si>
  <si>
    <t>（機械賃料費）</t>
    <rPh sb="1" eb="3">
      <t>キカイ</t>
    </rPh>
    <rPh sb="5" eb="6">
      <t>ヒ</t>
    </rPh>
    <phoneticPr fontId="8"/>
  </si>
  <si>
    <t>（機械損料費）</t>
    <rPh sb="1" eb="3">
      <t>キカイ</t>
    </rPh>
    <rPh sb="5" eb="6">
      <t>ヒ</t>
    </rPh>
    <phoneticPr fontId="8"/>
  </si>
  <si>
    <t>○</t>
  </si>
  <si>
    <t>←操作禁止</t>
    <rPh sb="1" eb="3">
      <t>ソウサ</t>
    </rPh>
    <rPh sb="3" eb="5">
      <t>キンシ</t>
    </rPh>
    <phoneticPr fontId="8"/>
  </si>
  <si>
    <t>①適用する見積活用タイプを○</t>
    <rPh sb="1" eb="3">
      <t>テキヨウ</t>
    </rPh>
    <rPh sb="5" eb="9">
      <t>ミツモリカツヨウ</t>
    </rPh>
    <phoneticPr fontId="8"/>
  </si>
  <si>
    <t>②適用しない見積活用タイプは×</t>
    <rPh sb="1" eb="3">
      <t>テキヨウ</t>
    </rPh>
    <rPh sb="6" eb="10">
      <t>ミツモリカツヨウ</t>
    </rPh>
    <phoneticPr fontId="8"/>
  </si>
  <si>
    <t>③添付書類欄に、選択したタイプに合致した根拠資料が記載されていることを確認</t>
    <rPh sb="1" eb="3">
      <t>テンプ</t>
    </rPh>
    <rPh sb="3" eb="5">
      <t>ショルイ</t>
    </rPh>
    <rPh sb="5" eb="6">
      <t>ラン</t>
    </rPh>
    <rPh sb="8" eb="10">
      <t>センタク</t>
    </rPh>
    <rPh sb="16" eb="18">
      <t>ガッチ</t>
    </rPh>
    <rPh sb="20" eb="24">
      <t>コンキョシリョウ</t>
    </rPh>
    <rPh sb="25" eb="27">
      <t>キサイ</t>
    </rPh>
    <rPh sb="35" eb="37">
      <t>カクニン</t>
    </rPh>
    <phoneticPr fontId="8"/>
  </si>
  <si>
    <t>　（何が添付されるべきかは見積活用マニュアル参照）</t>
    <phoneticPr fontId="8"/>
  </si>
  <si>
    <t>④AC～AH列と、1行目を非表示にする</t>
    <rPh sb="6" eb="7">
      <t>レツ</t>
    </rPh>
    <rPh sb="10" eb="12">
      <t>ギョウメ</t>
    </rPh>
    <rPh sb="13" eb="16">
      <t>ヒヒョウジ</t>
    </rPh>
    <phoneticPr fontId="8"/>
  </si>
  <si>
    <t>【添付書類】　※本表は提出書類に記載すること</t>
    <phoneticPr fontId="8"/>
  </si>
  <si>
    <t>参考見積書、および参考見積内訳書に記載された価格の根拠を示す次の資料を提出すること。</t>
    <rPh sb="9" eb="11">
      <t>サンコウ</t>
    </rPh>
    <rPh sb="11" eb="13">
      <t>ミツモリ</t>
    </rPh>
    <rPh sb="13" eb="16">
      <t>ウチワケショ</t>
    </rPh>
    <phoneticPr fontId="8"/>
  </si>
  <si>
    <t>　　　a)当該項目の見積価格が過去の類似工事に基づく場合は、施工実績とした工事の内容が判断できる次の1)～3)の資料。</t>
    <phoneticPr fontId="8"/>
  </si>
  <si>
    <t>　　　　1)契約書類等の写し</t>
    <phoneticPr fontId="8"/>
  </si>
  <si>
    <t>　　　　2)施工実態調査に類する歩掛が判断出来る書類の写し</t>
    <phoneticPr fontId="8"/>
  </si>
  <si>
    <t>　　　　3)賃金台帳等支払いを証する書類の写し</t>
    <phoneticPr fontId="8"/>
  </si>
  <si>
    <t>　　　b)当該項目の見積価格が下請等の取引先からの見積に基づく場合は、取引先からの当該工事内容に関する見積書の写し</t>
    <phoneticPr fontId="8"/>
  </si>
  <si>
    <t>　　　c)当該項目の見積価格が自社の積算基準や施工歩掛基準による場合は、基準類の写し</t>
    <rPh sb="36" eb="38">
      <t>キジュン</t>
    </rPh>
    <rPh sb="38" eb="39">
      <t>ルイ</t>
    </rPh>
    <rPh sb="40" eb="41">
      <t>ウツ</t>
    </rPh>
    <phoneticPr fontId="8"/>
  </si>
  <si>
    <t>　(2) 上記資料を参考見積書提出時に添付できない場合は、確認時にヒアリングを行い見積書の妥当性を確認する。</t>
    <phoneticPr fontId="8"/>
  </si>
  <si>
    <t>【記入上の注意事項】　※本表は提出書類に記載する必要は無い</t>
    <phoneticPr fontId="8"/>
  </si>
  <si>
    <t>⑧見積対象項目のうち「機器費に関する項目」は、以下の(1)～(5)に従い記載すること</t>
    <rPh sb="15" eb="16">
      <t>カン</t>
    </rPh>
    <phoneticPr fontId="8"/>
  </si>
  <si>
    <t xml:space="preserve"> (1)「工事材料費」には、主材料及び消耗材料を区分し記載する。</t>
    <rPh sb="5" eb="9">
      <t>コウジザイリョウ</t>
    </rPh>
    <rPh sb="14" eb="15">
      <t>シュ</t>
    </rPh>
    <rPh sb="15" eb="17">
      <t>ザイリョウ</t>
    </rPh>
    <rPh sb="19" eb="23">
      <t>ショウモウザイリョウ</t>
    </rPh>
    <phoneticPr fontId="8"/>
  </si>
  <si>
    <t xml:space="preserve"> (2)「機械器具費」には、機械損料及び機械賃料を区分し記載する。</t>
    <phoneticPr fontId="8"/>
  </si>
  <si>
    <t xml:space="preserve"> (3)「備考」には、その単価を使用した根拠及び施工方法を記載すること。</t>
    <phoneticPr fontId="8"/>
  </si>
  <si>
    <t>　　　根拠例　工事材料費：NEXCO単価、物価資料等、取引実績</t>
    <rPh sb="7" eb="9">
      <t>コウジ</t>
    </rPh>
    <phoneticPr fontId="8"/>
  </si>
  <si>
    <t>　　　　　　　労務費：公共工事設計労務単価、協力会社見積</t>
    <rPh sb="7" eb="9">
      <t>ロウム</t>
    </rPh>
    <phoneticPr fontId="8"/>
  </si>
  <si>
    <t>　　　　　　　機械器具費：建設機械損料算定表、リース会社からの見積</t>
    <rPh sb="9" eb="11">
      <t>キグ</t>
    </rPh>
    <phoneticPr fontId="8"/>
  </si>
  <si>
    <t>チェック欄を有効に活用し、必要書類が未添付とならないよう注意してください</t>
  </si>
  <si>
    <t>（様式4-2、様式4-3）</t>
    <phoneticPr fontId="8"/>
  </si>
  <si>
    <t>×</t>
  </si>
  <si>
    <t>　　　d)上記a)～b)に係る労務編成・機械編成が判断できる資料（必要に応じて様式4を用いること）</t>
    <rPh sb="5" eb="7">
      <t>ジョウキ</t>
    </rPh>
    <rPh sb="13" eb="14">
      <t>カカ</t>
    </rPh>
    <rPh sb="15" eb="17">
      <t>ロウム</t>
    </rPh>
    <rPh sb="17" eb="19">
      <t>ヘンセイ</t>
    </rPh>
    <rPh sb="20" eb="22">
      <t>キカイ</t>
    </rPh>
    <rPh sb="22" eb="24">
      <t>ヘンセイ</t>
    </rPh>
    <rPh sb="25" eb="27">
      <t>ハンダン</t>
    </rPh>
    <rPh sb="30" eb="32">
      <t>シリョウ</t>
    </rPh>
    <rPh sb="33" eb="35">
      <t>ヒツヨウ</t>
    </rPh>
    <rPh sb="36" eb="37">
      <t>オウ</t>
    </rPh>
    <rPh sb="39" eb="41">
      <t>ヨウシキ</t>
    </rPh>
    <rPh sb="43" eb="44">
      <t>モチ</t>
    </rPh>
    <phoneticPr fontId="8"/>
  </si>
  <si>
    <t>参考見積書</t>
    <rPh sb="0" eb="2">
      <t>サンコウ</t>
    </rPh>
    <rPh sb="2" eb="5">
      <t>ミツモリショ</t>
    </rPh>
    <phoneticPr fontId="8"/>
  </si>
  <si>
    <t>道東自動車道　長流枝スマートIC管理施設新築工事</t>
    <phoneticPr fontId="8"/>
  </si>
  <si>
    <t>＊図面、特記仕様書を熟読の上、単価を記載すること。</t>
    <rPh sb="1" eb="3">
      <t>ズメン</t>
    </rPh>
    <rPh sb="4" eb="6">
      <t>トッキ</t>
    </rPh>
    <rPh sb="6" eb="9">
      <t>シヨウショ</t>
    </rPh>
    <rPh sb="10" eb="12">
      <t>ジュクドク</t>
    </rPh>
    <rPh sb="13" eb="14">
      <t>ウエ</t>
    </rPh>
    <rPh sb="15" eb="17">
      <t>タンカ</t>
    </rPh>
    <rPh sb="18" eb="20">
      <t>キサイ</t>
    </rPh>
    <phoneticPr fontId="12"/>
  </si>
  <si>
    <t>〇〇株式会社</t>
    <rPh sb="2" eb="6">
      <t>カブシキガイシャ</t>
    </rPh>
    <phoneticPr fontId="8"/>
  </si>
  <si>
    <t>種目番号</t>
    <rPh sb="0" eb="2">
      <t>シュモク</t>
    </rPh>
    <rPh sb="2" eb="4">
      <t>バンゴウ</t>
    </rPh>
    <phoneticPr fontId="8"/>
  </si>
  <si>
    <t>内訳名称</t>
    <rPh sb="0" eb="2">
      <t>ウチワケ</t>
    </rPh>
    <rPh sb="2" eb="4">
      <t>メイショウ</t>
    </rPh>
    <phoneticPr fontId="8"/>
  </si>
  <si>
    <t>単価</t>
    <rPh sb="0" eb="2">
      <t>タンカ</t>
    </rPh>
    <phoneticPr fontId="8"/>
  </si>
  <si>
    <t>金額</t>
    <phoneticPr fontId="8"/>
  </si>
  <si>
    <t>0010</t>
    <phoneticPr fontId="8"/>
  </si>
  <si>
    <t>長流枝スマートＩＣ電気室棟新築工事</t>
    <rPh sb="0" eb="1">
      <t>オサ</t>
    </rPh>
    <rPh sb="1" eb="2">
      <t>リュウ</t>
    </rPh>
    <rPh sb="2" eb="3">
      <t>エダ</t>
    </rPh>
    <rPh sb="9" eb="11">
      <t>デンキ</t>
    </rPh>
    <rPh sb="11" eb="12">
      <t>シツ</t>
    </rPh>
    <rPh sb="12" eb="13">
      <t>トウ</t>
    </rPh>
    <rPh sb="13" eb="15">
      <t>シンチク</t>
    </rPh>
    <rPh sb="15" eb="17">
      <t>コウジ</t>
    </rPh>
    <phoneticPr fontId="8"/>
  </si>
  <si>
    <t>建築工事</t>
    <rPh sb="0" eb="4">
      <t>ケンチクコウジ</t>
    </rPh>
    <phoneticPr fontId="8"/>
  </si>
  <si>
    <t>式</t>
    <rPh sb="0" eb="1">
      <t>シキ</t>
    </rPh>
    <phoneticPr fontId="8"/>
  </si>
  <si>
    <t>　　　00010</t>
    <phoneticPr fontId="8"/>
  </si>
  <si>
    <t>仮設工事</t>
    <rPh sb="0" eb="4">
      <t>カセツコウジ</t>
    </rPh>
    <phoneticPr fontId="8"/>
  </si>
  <si>
    <t>　　　00020</t>
    <phoneticPr fontId="8"/>
  </si>
  <si>
    <t>　　　00030</t>
  </si>
  <si>
    <t>地業工事</t>
    <rPh sb="0" eb="2">
      <t>ジギョウ</t>
    </rPh>
    <rPh sb="2" eb="4">
      <t>コウジ</t>
    </rPh>
    <phoneticPr fontId="8"/>
  </si>
  <si>
    <t>　　　00040</t>
  </si>
  <si>
    <t>鉄筋工事</t>
    <rPh sb="0" eb="2">
      <t>テッキン</t>
    </rPh>
    <rPh sb="2" eb="4">
      <t>コウジ</t>
    </rPh>
    <phoneticPr fontId="8"/>
  </si>
  <si>
    <t>　　　00050</t>
  </si>
  <si>
    <t>コンクリート工事</t>
    <rPh sb="6" eb="8">
      <t>コウジ</t>
    </rPh>
    <phoneticPr fontId="8"/>
  </si>
  <si>
    <t>　　　00060</t>
  </si>
  <si>
    <t>鉄骨工事</t>
    <rPh sb="0" eb="2">
      <t>テッコツ</t>
    </rPh>
    <rPh sb="2" eb="4">
      <t>コウジ</t>
    </rPh>
    <phoneticPr fontId="8"/>
  </si>
  <si>
    <t>　　　00070</t>
  </si>
  <si>
    <t>外壁パネル工事</t>
    <rPh sb="0" eb="2">
      <t>ガイヘキ</t>
    </rPh>
    <rPh sb="5" eb="7">
      <t>コウジ</t>
    </rPh>
    <phoneticPr fontId="8"/>
  </si>
  <si>
    <t>　　　00080</t>
  </si>
  <si>
    <t>防水工事</t>
    <rPh sb="0" eb="2">
      <t>ボウスイ</t>
    </rPh>
    <rPh sb="2" eb="4">
      <t>コウジ</t>
    </rPh>
    <phoneticPr fontId="8"/>
  </si>
  <si>
    <t>　　　00090</t>
  </si>
  <si>
    <t>屋根及びとい工事</t>
    <rPh sb="0" eb="1">
      <t>ヤ</t>
    </rPh>
    <rPh sb="1" eb="2">
      <t>ネ</t>
    </rPh>
    <rPh sb="2" eb="3">
      <t>オヨ</t>
    </rPh>
    <rPh sb="6" eb="8">
      <t>コウジ</t>
    </rPh>
    <phoneticPr fontId="8"/>
  </si>
  <si>
    <t>　　　00100</t>
  </si>
  <si>
    <t>金属工事</t>
    <rPh sb="0" eb="2">
      <t>キンゾク</t>
    </rPh>
    <rPh sb="2" eb="4">
      <t>コウジ</t>
    </rPh>
    <phoneticPr fontId="8"/>
  </si>
  <si>
    <t>　　　00120</t>
  </si>
  <si>
    <t>　　　00130</t>
  </si>
  <si>
    <t>　　　00140</t>
  </si>
  <si>
    <t>　　　00150</t>
  </si>
  <si>
    <t>　　　00160</t>
  </si>
  <si>
    <t>　　　00170</t>
  </si>
  <si>
    <t>0020</t>
    <phoneticPr fontId="8"/>
  </si>
  <si>
    <t>0030</t>
    <phoneticPr fontId="8"/>
  </si>
  <si>
    <t>　　　00110</t>
  </si>
  <si>
    <t>テレビ共聴設備撤去工事</t>
    <rPh sb="3" eb="5">
      <t>キョウチョウ</t>
    </rPh>
    <rPh sb="5" eb="7">
      <t>セツビ</t>
    </rPh>
    <rPh sb="7" eb="9">
      <t>テッキョ</t>
    </rPh>
    <rPh sb="9" eb="11">
      <t>コウジ</t>
    </rPh>
    <phoneticPr fontId="8"/>
  </si>
  <si>
    <t>拡声設備撤去工事</t>
    <rPh sb="0" eb="2">
      <t>カクセイ</t>
    </rPh>
    <rPh sb="2" eb="4">
      <t>セツビ</t>
    </rPh>
    <rPh sb="4" eb="8">
      <t>テッキョコウジ</t>
    </rPh>
    <phoneticPr fontId="8"/>
  </si>
  <si>
    <t>インターホン設備撤去工事</t>
    <rPh sb="6" eb="8">
      <t>セツビ</t>
    </rPh>
    <rPh sb="8" eb="10">
      <t>テッキョ</t>
    </rPh>
    <rPh sb="10" eb="12">
      <t>コウジ</t>
    </rPh>
    <phoneticPr fontId="8"/>
  </si>
  <si>
    <t>自動火災報知設備撤去工事</t>
    <rPh sb="0" eb="2">
      <t>ジドウ</t>
    </rPh>
    <rPh sb="2" eb="4">
      <t>カサイ</t>
    </rPh>
    <rPh sb="4" eb="6">
      <t>ホウチ</t>
    </rPh>
    <rPh sb="6" eb="7">
      <t>セツ</t>
    </rPh>
    <rPh sb="8" eb="10">
      <t>テッキョ</t>
    </rPh>
    <rPh sb="10" eb="12">
      <t>コウジ</t>
    </rPh>
    <phoneticPr fontId="8"/>
  </si>
  <si>
    <t>機械設備工事</t>
    <rPh sb="0" eb="2">
      <t>キカイ</t>
    </rPh>
    <rPh sb="2" eb="4">
      <t>セツビ</t>
    </rPh>
    <rPh sb="4" eb="6">
      <t>コウジ</t>
    </rPh>
    <phoneticPr fontId="8"/>
  </si>
  <si>
    <t>空気調和設備工事</t>
    <rPh sb="0" eb="2">
      <t>クウキ</t>
    </rPh>
    <rPh sb="2" eb="4">
      <t>チョウワ</t>
    </rPh>
    <rPh sb="4" eb="6">
      <t>セツビ</t>
    </rPh>
    <rPh sb="6" eb="8">
      <t>コウジ</t>
    </rPh>
    <phoneticPr fontId="8"/>
  </si>
  <si>
    <t>暖房設備工事</t>
    <rPh sb="0" eb="2">
      <t>ダンボウ</t>
    </rPh>
    <rPh sb="2" eb="4">
      <t>セツビ</t>
    </rPh>
    <rPh sb="4" eb="6">
      <t>コウジ</t>
    </rPh>
    <phoneticPr fontId="8"/>
  </si>
  <si>
    <t>換気設備工事</t>
    <rPh sb="0" eb="6">
      <t>カンキセツビコウジ</t>
    </rPh>
    <phoneticPr fontId="8"/>
  </si>
  <si>
    <t>機械設備撤去工事</t>
    <rPh sb="0" eb="2">
      <t>キカイ</t>
    </rPh>
    <rPh sb="2" eb="4">
      <t>セツビ</t>
    </rPh>
    <rPh sb="4" eb="6">
      <t>テッキョ</t>
    </rPh>
    <rPh sb="6" eb="8">
      <t>コウジ</t>
    </rPh>
    <phoneticPr fontId="8"/>
  </si>
  <si>
    <t>【記入上の注意事項】　※本表は提出書類に記載する必要は無い</t>
    <rPh sb="1" eb="3">
      <t>キニュウ</t>
    </rPh>
    <rPh sb="3" eb="4">
      <t>ジョウ</t>
    </rPh>
    <rPh sb="5" eb="7">
      <t>チュウイ</t>
    </rPh>
    <rPh sb="7" eb="9">
      <t>ジコウ</t>
    </rPh>
    <phoneticPr fontId="12"/>
  </si>
  <si>
    <t>□</t>
    <phoneticPr fontId="12"/>
  </si>
  <si>
    <t>①金抜設計書の内訳書（Ｃ表）に基づき作成すること。なお本見積書の条件は、設計図書のとおりとする。</t>
    <phoneticPr fontId="8"/>
  </si>
  <si>
    <t>□</t>
    <phoneticPr fontId="8"/>
  </si>
  <si>
    <t>②見積確認後の訂正参考見積書の場合は「訂正参考見積書」と記入すること。</t>
    <phoneticPr fontId="8"/>
  </si>
  <si>
    <t>③訂正参考見積書提出時の添付書類は、見積確認において確認した資料を添付すること。</t>
    <phoneticPr fontId="8"/>
  </si>
  <si>
    <t>④消費税、地方消費税、一般管理費を含まない金額とする。</t>
    <phoneticPr fontId="8"/>
  </si>
  <si>
    <t>⑤単価には、週休２日にかかる費用を含むものとする。</t>
    <phoneticPr fontId="8"/>
  </si>
  <si>
    <t>左官工事</t>
    <rPh sb="0" eb="2">
      <t>サカン</t>
    </rPh>
    <rPh sb="2" eb="4">
      <t>コウジ</t>
    </rPh>
    <phoneticPr fontId="8"/>
  </si>
  <si>
    <t>アルミ製建具工事</t>
    <rPh sb="3" eb="4">
      <t>セイ</t>
    </rPh>
    <rPh sb="4" eb="6">
      <t>タテグ</t>
    </rPh>
    <rPh sb="6" eb="8">
      <t>コウジ</t>
    </rPh>
    <phoneticPr fontId="8"/>
  </si>
  <si>
    <t>鋼製建具工事</t>
    <rPh sb="0" eb="2">
      <t>コウセイ</t>
    </rPh>
    <rPh sb="2" eb="4">
      <t>タテグ</t>
    </rPh>
    <rPh sb="4" eb="6">
      <t>コウジ</t>
    </rPh>
    <phoneticPr fontId="8"/>
  </si>
  <si>
    <t>ガラス工事</t>
    <rPh sb="3" eb="5">
      <t>コウジ</t>
    </rPh>
    <phoneticPr fontId="8"/>
  </si>
  <si>
    <t>塗装工事</t>
    <rPh sb="0" eb="2">
      <t>トソウ</t>
    </rPh>
    <rPh sb="2" eb="4">
      <t>コウジ</t>
    </rPh>
    <phoneticPr fontId="8"/>
  </si>
  <si>
    <t>内装工事</t>
    <rPh sb="0" eb="2">
      <t>ナイソウ</t>
    </rPh>
    <rPh sb="2" eb="4">
      <t>コウジ</t>
    </rPh>
    <phoneticPr fontId="8"/>
  </si>
  <si>
    <t>雑工事</t>
    <rPh sb="0" eb="1">
      <t>ザツ</t>
    </rPh>
    <rPh sb="1" eb="3">
      <t>コウジ</t>
    </rPh>
    <phoneticPr fontId="8"/>
  </si>
  <si>
    <t>電気設備工事</t>
    <rPh sb="0" eb="2">
      <t>デンキ</t>
    </rPh>
    <rPh sb="2" eb="4">
      <t>セツビ</t>
    </rPh>
    <rPh sb="4" eb="6">
      <t>コウジ</t>
    </rPh>
    <phoneticPr fontId="8"/>
  </si>
  <si>
    <t>幹線設備工事</t>
    <rPh sb="0" eb="6">
      <t>カンセンセツビコウジ</t>
    </rPh>
    <phoneticPr fontId="8"/>
  </si>
  <si>
    <t>動力設備工事</t>
    <rPh sb="0" eb="2">
      <t>ドウリョク</t>
    </rPh>
    <rPh sb="2" eb="4">
      <t>セツビ</t>
    </rPh>
    <rPh sb="4" eb="6">
      <t>コウジ</t>
    </rPh>
    <phoneticPr fontId="8"/>
  </si>
  <si>
    <t>電灯コンセント設備工事</t>
    <rPh sb="0" eb="2">
      <t>デントウ</t>
    </rPh>
    <rPh sb="7" eb="9">
      <t>セツビ</t>
    </rPh>
    <rPh sb="9" eb="11">
      <t>コウジ</t>
    </rPh>
    <phoneticPr fontId="8"/>
  </si>
  <si>
    <t>弱電設備工事</t>
    <rPh sb="0" eb="2">
      <t>ジャクデン</t>
    </rPh>
    <rPh sb="2" eb="4">
      <t>セツビ</t>
    </rPh>
    <rPh sb="4" eb="6">
      <t>コウジ</t>
    </rPh>
    <phoneticPr fontId="8"/>
  </si>
  <si>
    <t>構内配電・通信設備工事</t>
    <rPh sb="0" eb="2">
      <t>コウナイ</t>
    </rPh>
    <rPh sb="2" eb="4">
      <t>ハイデン</t>
    </rPh>
    <rPh sb="5" eb="7">
      <t>ツウシン</t>
    </rPh>
    <rPh sb="7" eb="9">
      <t>セツビ</t>
    </rPh>
    <rPh sb="9" eb="11">
      <t>コウジ</t>
    </rPh>
    <phoneticPr fontId="8"/>
  </si>
  <si>
    <t>屋内排水設備工事</t>
    <rPh sb="0" eb="2">
      <t>オクナイ</t>
    </rPh>
    <rPh sb="2" eb="4">
      <t>ハイスイ</t>
    </rPh>
    <rPh sb="4" eb="6">
      <t>セツビ</t>
    </rPh>
    <rPh sb="6" eb="8">
      <t>コウジ</t>
    </rPh>
    <phoneticPr fontId="8"/>
  </si>
  <si>
    <t>換気設備工事</t>
    <rPh sb="0" eb="2">
      <t>カンキ</t>
    </rPh>
    <rPh sb="2" eb="4">
      <t>セツビ</t>
    </rPh>
    <rPh sb="4" eb="6">
      <t>コウジ</t>
    </rPh>
    <phoneticPr fontId="8"/>
  </si>
  <si>
    <t>音更帯広ＩＣ管理事務所棟改修工事</t>
    <rPh sb="0" eb="2">
      <t>オトフケ</t>
    </rPh>
    <rPh sb="2" eb="4">
      <t>オビヒロ</t>
    </rPh>
    <rPh sb="6" eb="8">
      <t>カンリ</t>
    </rPh>
    <rPh sb="8" eb="10">
      <t>ジム</t>
    </rPh>
    <rPh sb="10" eb="11">
      <t>ショ</t>
    </rPh>
    <rPh sb="11" eb="12">
      <t>トウ</t>
    </rPh>
    <rPh sb="12" eb="14">
      <t>カイシュウ</t>
    </rPh>
    <rPh sb="14" eb="16">
      <t>コウジ</t>
    </rPh>
    <phoneticPr fontId="8"/>
  </si>
  <si>
    <t>木製建具工事</t>
    <rPh sb="0" eb="6">
      <t>モクセイタテグコウジ</t>
    </rPh>
    <phoneticPr fontId="8"/>
  </si>
  <si>
    <t>解体撤去工事</t>
    <rPh sb="0" eb="2">
      <t>カイタイ</t>
    </rPh>
    <rPh sb="2" eb="4">
      <t>テッキョ</t>
    </rPh>
    <rPh sb="4" eb="6">
      <t>コウジ</t>
    </rPh>
    <phoneticPr fontId="8"/>
  </si>
  <si>
    <t>電灯設備工事</t>
    <rPh sb="0" eb="2">
      <t>デントウ</t>
    </rPh>
    <rPh sb="2" eb="4">
      <t>セツビ</t>
    </rPh>
    <rPh sb="4" eb="6">
      <t>コウジ</t>
    </rPh>
    <phoneticPr fontId="8"/>
  </si>
  <si>
    <t>電話設備工事</t>
    <rPh sb="0" eb="4">
      <t>デンワセツビ</t>
    </rPh>
    <rPh sb="4" eb="6">
      <t>コウジ</t>
    </rPh>
    <phoneticPr fontId="8"/>
  </si>
  <si>
    <t>テレビ共聴設備工事</t>
    <rPh sb="3" eb="5">
      <t>キョウチョウ</t>
    </rPh>
    <rPh sb="5" eb="9">
      <t>セツビコウジ</t>
    </rPh>
    <phoneticPr fontId="8"/>
  </si>
  <si>
    <t>インターホン設備工事</t>
    <rPh sb="6" eb="8">
      <t>セツビ</t>
    </rPh>
    <rPh sb="8" eb="10">
      <t>コウジ</t>
    </rPh>
    <phoneticPr fontId="8"/>
  </si>
  <si>
    <t>自動火災報知設備工事</t>
    <rPh sb="0" eb="2">
      <t>ジドウ</t>
    </rPh>
    <rPh sb="2" eb="4">
      <t>カサイ</t>
    </rPh>
    <rPh sb="4" eb="8">
      <t>ホウチセツビ</t>
    </rPh>
    <rPh sb="8" eb="10">
      <t>コウジ</t>
    </rPh>
    <phoneticPr fontId="8"/>
  </si>
  <si>
    <t>電灯設備撤去工事</t>
    <rPh sb="0" eb="4">
      <t>デントウセツビ</t>
    </rPh>
    <rPh sb="4" eb="6">
      <t>テッキョ</t>
    </rPh>
    <rPh sb="6" eb="8">
      <t>コウジ</t>
    </rPh>
    <phoneticPr fontId="8"/>
  </si>
  <si>
    <t>動力設備撤去工事</t>
    <rPh sb="0" eb="2">
      <t>ドウリョク</t>
    </rPh>
    <rPh sb="2" eb="4">
      <t>セツビ</t>
    </rPh>
    <rPh sb="4" eb="6">
      <t>テッキョ</t>
    </rPh>
    <rPh sb="6" eb="8">
      <t>コウジ</t>
    </rPh>
    <phoneticPr fontId="8"/>
  </si>
  <si>
    <t>幹線設備撤去工事</t>
    <rPh sb="0" eb="2">
      <t>カンセン</t>
    </rPh>
    <rPh sb="2" eb="4">
      <t>セツビ</t>
    </rPh>
    <rPh sb="4" eb="6">
      <t>テッキョ</t>
    </rPh>
    <rPh sb="6" eb="8">
      <t>コウジ</t>
    </rPh>
    <phoneticPr fontId="8"/>
  </si>
  <si>
    <t>電話設備撤去工事</t>
    <rPh sb="0" eb="4">
      <t>デンワセツビ</t>
    </rPh>
    <rPh sb="4" eb="6">
      <t>テッキョ</t>
    </rPh>
    <rPh sb="6" eb="8">
      <t>コウジ</t>
    </rPh>
    <phoneticPr fontId="8"/>
  </si>
  <si>
    <r>
      <t xml:space="preserve">・参考見積項目内訳書は、様式4-2の金額のもととなる明細の内訳を参考として示すものである。
 積算計上にあたり、参考見積項目内訳書（名称・単位・数量）と特記仕様書（適用する関連仕様書を含む）及び設計図との間に相違がある場合には、特記仕様書及び設計図を優先すること。
</t>
    </r>
    <r>
      <rPr>
        <sz val="14"/>
        <color rgb="FFFF0000"/>
        <rFont val="Yu Gothic"/>
        <family val="3"/>
        <charset val="128"/>
        <scheme val="minor"/>
      </rPr>
      <t>・</t>
    </r>
    <r>
      <rPr>
        <b/>
        <sz val="14"/>
        <color rgb="FFFF0000"/>
        <rFont val="Yu Gothic"/>
        <family val="3"/>
        <charset val="128"/>
        <scheme val="minor"/>
      </rPr>
      <t>週休２日にかかる費用を含むものとする。</t>
    </r>
    <rPh sb="1" eb="3">
      <t>サンコウ</t>
    </rPh>
    <phoneticPr fontId="8"/>
  </si>
  <si>
    <t>種目名称</t>
    <rPh sb="0" eb="2">
      <t>シュモク</t>
    </rPh>
    <rPh sb="2" eb="4">
      <t>メイショウ</t>
    </rPh>
    <phoneticPr fontId="8"/>
  </si>
  <si>
    <t>工種名称</t>
    <rPh sb="0" eb="2">
      <t>コウシュ</t>
    </rPh>
    <rPh sb="2" eb="4">
      <t>メイショウ</t>
    </rPh>
    <phoneticPr fontId="8"/>
  </si>
  <si>
    <t>番号</t>
    <rPh sb="0" eb="2">
      <t>バンゴウ</t>
    </rPh>
    <phoneticPr fontId="8"/>
  </si>
  <si>
    <t>名称</t>
    <rPh sb="0" eb="2">
      <t>メイショウ</t>
    </rPh>
    <phoneticPr fontId="8"/>
  </si>
  <si>
    <t>合計
(①+②+③+④)</t>
    <rPh sb="0" eb="2">
      <t>ゴウケイ</t>
    </rPh>
    <phoneticPr fontId="8"/>
  </si>
  <si>
    <t>①工事材料費</t>
    <rPh sb="1" eb="6">
      <t>コウジザイリョウヒ</t>
    </rPh>
    <phoneticPr fontId="8"/>
  </si>
  <si>
    <t>②労務費</t>
    <rPh sb="1" eb="4">
      <t>ロウムヒ</t>
    </rPh>
    <phoneticPr fontId="8"/>
  </si>
  <si>
    <t>③機械器具費</t>
    <rPh sb="1" eb="3">
      <t>キカイ</t>
    </rPh>
    <rPh sb="3" eb="5">
      <t>キグ</t>
    </rPh>
    <rPh sb="5" eb="6">
      <t>ヒ</t>
    </rPh>
    <phoneticPr fontId="8"/>
  </si>
  <si>
    <t>④その他</t>
    <phoneticPr fontId="8"/>
  </si>
  <si>
    <t>（主材料）</t>
    <rPh sb="1" eb="2">
      <t>シュ</t>
    </rPh>
    <rPh sb="2" eb="4">
      <t>ザイリョウ</t>
    </rPh>
    <phoneticPr fontId="8"/>
  </si>
  <si>
    <t>（消耗材料）</t>
    <rPh sb="1" eb="3">
      <t>ショウモウ</t>
    </rPh>
    <rPh sb="3" eb="5">
      <t>ザイリョウ</t>
    </rPh>
    <phoneticPr fontId="8"/>
  </si>
  <si>
    <t>0010</t>
  </si>
  <si>
    <t>長流枝スマートIC電気室棟新築工事</t>
    <rPh sb="0" eb="3">
      <t>オサルシ</t>
    </rPh>
    <rPh sb="9" eb="11">
      <t>デンキ</t>
    </rPh>
    <rPh sb="11" eb="12">
      <t>シツ</t>
    </rPh>
    <rPh sb="12" eb="13">
      <t>トウ</t>
    </rPh>
    <rPh sb="13" eb="15">
      <t>シンチク</t>
    </rPh>
    <rPh sb="15" eb="17">
      <t>コウジ</t>
    </rPh>
    <phoneticPr fontId="12"/>
  </si>
  <si>
    <t>建築工事</t>
    <rPh sb="0" eb="2">
      <t>ケンチク</t>
    </rPh>
    <rPh sb="2" eb="4">
      <t>コウジ</t>
    </rPh>
    <phoneticPr fontId="12"/>
  </si>
  <si>
    <t>00010</t>
  </si>
  <si>
    <t>仮設工事</t>
  </si>
  <si>
    <t>0001</t>
  </si>
  <si>
    <t>遣り方</t>
  </si>
  <si>
    <t>m2</t>
  </si>
  <si>
    <t>0002</t>
  </si>
  <si>
    <t>墨出し</t>
  </si>
  <si>
    <t>0003</t>
  </si>
  <si>
    <t>養生</t>
  </si>
  <si>
    <t>0004</t>
  </si>
  <si>
    <t>清掃片付け</t>
  </si>
  <si>
    <t>0005</t>
  </si>
  <si>
    <t>地足場 単管1段 通路足場・打設足場兼用</t>
    <rPh sb="4" eb="6">
      <t>タンカン</t>
    </rPh>
    <rPh sb="7" eb="8">
      <t>ダン</t>
    </rPh>
    <phoneticPr fontId="8"/>
  </si>
  <si>
    <t>0006</t>
  </si>
  <si>
    <t>外部足場 枠組先行手摺 W=900</t>
  </si>
  <si>
    <t>0007</t>
  </si>
  <si>
    <t>外部足場 安全手摺</t>
    <rPh sb="0" eb="2">
      <t>ガイブ</t>
    </rPh>
    <rPh sb="2" eb="4">
      <t>アシバ</t>
    </rPh>
    <rPh sb="5" eb="7">
      <t>アンゼン</t>
    </rPh>
    <rPh sb="7" eb="9">
      <t>テスリ</t>
    </rPh>
    <phoneticPr fontId="8"/>
  </si>
  <si>
    <t>m</t>
  </si>
  <si>
    <t>0008</t>
  </si>
  <si>
    <t>足場養生ｼｰﾄ 防炎Ⅰ類</t>
  </si>
  <si>
    <t>0009</t>
  </si>
  <si>
    <t>内部足場 脚立足場</t>
    <rPh sb="5" eb="7">
      <t>キャタツ</t>
    </rPh>
    <rPh sb="7" eb="9">
      <t>アシバ</t>
    </rPh>
    <phoneticPr fontId="8"/>
  </si>
  <si>
    <t>00020</t>
  </si>
  <si>
    <t>土工事</t>
  </si>
  <si>
    <t>根切り つぼ、布堀</t>
  </si>
  <si>
    <t>m3</t>
  </si>
  <si>
    <t>埋戻し 発生土</t>
  </si>
  <si>
    <t>盛土 発生土</t>
  </si>
  <si>
    <t>残土運搬費</t>
    <rPh sb="0" eb="2">
      <t>ザンド</t>
    </rPh>
    <rPh sb="2" eb="4">
      <t>ウンパン</t>
    </rPh>
    <rPh sb="4" eb="5">
      <t>ヒ</t>
    </rPh>
    <phoneticPr fontId="8"/>
  </si>
  <si>
    <t>残土処分費(場外)</t>
    <rPh sb="0" eb="2">
      <t>ザンド</t>
    </rPh>
    <rPh sb="2" eb="4">
      <t>ショブン</t>
    </rPh>
    <rPh sb="4" eb="5">
      <t>ヒ</t>
    </rPh>
    <rPh sb="6" eb="8">
      <t>ジョウガイ</t>
    </rPh>
    <phoneticPr fontId="8"/>
  </si>
  <si>
    <t>t</t>
  </si>
  <si>
    <t>床付け</t>
    <rPh sb="0" eb="1">
      <t>ユカ</t>
    </rPh>
    <phoneticPr fontId="8"/>
  </si>
  <si>
    <t>重機運搬費</t>
  </si>
  <si>
    <t>往復</t>
    <rPh sb="0" eb="2">
      <t>オウフク</t>
    </rPh>
    <phoneticPr fontId="12"/>
  </si>
  <si>
    <t>00030</t>
  </si>
  <si>
    <t>地業工事</t>
    <rPh sb="0" eb="2">
      <t>ジギョウ</t>
    </rPh>
    <phoneticPr fontId="12"/>
  </si>
  <si>
    <t>砕石地業 基礎下</t>
  </si>
  <si>
    <t>砕石地業 土間下</t>
  </si>
  <si>
    <t>砂地業 土間下</t>
  </si>
  <si>
    <t>ﾎﾟﾘｴﾁﾚﾝﾌｨﾙﾑ t=0.15</t>
  </si>
  <si>
    <t>FP板敷込み t40</t>
    <rPh sb="2" eb="3">
      <t>イタ</t>
    </rPh>
    <rPh sb="3" eb="4">
      <t>シ</t>
    </rPh>
    <rPh sb="4" eb="5">
      <t>コ</t>
    </rPh>
    <phoneticPr fontId="8"/>
  </si>
  <si>
    <t>砕石地業 土間下(ｱｲﾗﾝﾄﾞ工事）</t>
    <rPh sb="0" eb="2">
      <t>サイセキ</t>
    </rPh>
    <rPh sb="15" eb="17">
      <t>コウジ</t>
    </rPh>
    <phoneticPr fontId="8"/>
  </si>
  <si>
    <t>00040</t>
  </si>
  <si>
    <t>鉄筋工事</t>
    <rPh sb="0" eb="2">
      <t>テッキン</t>
    </rPh>
    <phoneticPr fontId="12"/>
  </si>
  <si>
    <t>異形鉄筋 D10 SD295</t>
  </si>
  <si>
    <t>異形鉄筋 D13 SD295</t>
  </si>
  <si>
    <t>異形鉄筋 D16 SD295</t>
  </si>
  <si>
    <t>異形鉄筋 D19 SD345</t>
  </si>
  <si>
    <t>異形鉄筋 D22 SD345</t>
  </si>
  <si>
    <t>鉄筋加工組立費 副資材共</t>
  </si>
  <si>
    <t>鉄筋運搬費</t>
  </si>
  <si>
    <t>ｶﾞｽ圧接 D22+D22</t>
  </si>
  <si>
    <t>箇所</t>
    <rPh sb="0" eb="2">
      <t>カショ</t>
    </rPh>
    <phoneticPr fontId="27"/>
  </si>
  <si>
    <t>溶接金網敷設 6φ 100×100</t>
  </si>
  <si>
    <t>溶接金網敷設 6φ 150×150(ｱｲﾗﾝﾄﾞ工事)</t>
    <rPh sb="24" eb="26">
      <t>コウジ</t>
    </rPh>
    <phoneticPr fontId="8"/>
  </si>
  <si>
    <t>00050</t>
  </si>
  <si>
    <t>ｺﾝｸﾘｰﾄ工事</t>
  </si>
  <si>
    <t>捨ｺﾝｸﾘｰﾄ FC18 S15 打設費共</t>
  </si>
  <si>
    <t>無筋ｺﾝｸﾘｰﾄ FC18 S15 打設費共</t>
    <rPh sb="0" eb="2">
      <t>ムキン</t>
    </rPh>
    <phoneticPr fontId="8"/>
  </si>
  <si>
    <t>基礎ｺﾝｸﾘｰﾄ FC24+S S15 打設費共</t>
    <rPh sb="0" eb="2">
      <t>キソ</t>
    </rPh>
    <phoneticPr fontId="8"/>
  </si>
  <si>
    <t>底盤ｺﾝｸﾘｰﾄ FC24+S S15 打設費共</t>
    <rPh sb="0" eb="2">
      <t>テイバン</t>
    </rPh>
    <phoneticPr fontId="8"/>
  </si>
  <si>
    <t>土間ｺﾝｸﾘｰﾄ FC24+S S15 打設費共</t>
    <rPh sb="0" eb="2">
      <t>ドマ</t>
    </rPh>
    <phoneticPr fontId="8"/>
  </si>
  <si>
    <t>躯体ｺﾝｸﾘｰﾄ FC24+S S18 打設費共</t>
    <rPh sb="0" eb="2">
      <t>クタイ</t>
    </rPh>
    <phoneticPr fontId="8"/>
  </si>
  <si>
    <t>捨ｺﾝｸﾘｰﾄ FC18 S15 打設費共(ｱｲﾗﾝﾄﾞ工事）</t>
    <rPh sb="28" eb="30">
      <t>コウジ</t>
    </rPh>
    <phoneticPr fontId="8"/>
  </si>
  <si>
    <t>無筋ｺﾝｸﾘｰﾄ FC18 S15 打設費共(ｱｲﾗﾝﾄﾞ工事）</t>
    <rPh sb="0" eb="2">
      <t>ムキン</t>
    </rPh>
    <phoneticPr fontId="8"/>
  </si>
  <si>
    <t>ﾎﾟﾝﾌﾟ圧送料</t>
  </si>
  <si>
    <t>ﾎﾟﾝﾌﾟ圧送 基本料</t>
  </si>
  <si>
    <t>回</t>
  </si>
  <si>
    <t>0011</t>
  </si>
  <si>
    <t>ﾎﾟﾝﾌﾟ圧送料(ｱｲﾗﾝﾄﾞ工事)</t>
    <rPh sb="15" eb="17">
      <t>コウジ</t>
    </rPh>
    <phoneticPr fontId="8"/>
  </si>
  <si>
    <t>0012</t>
  </si>
  <si>
    <t>ﾎﾟﾝﾌﾟ圧送 基本料(ｱｲﾗﾝﾄﾞ工事)</t>
  </si>
  <si>
    <t>0013</t>
  </si>
  <si>
    <t>普通型枠 基礎部</t>
  </si>
  <si>
    <t>0014</t>
  </si>
  <si>
    <t>普通型枠 地上軸部</t>
  </si>
  <si>
    <t>0015</t>
  </si>
  <si>
    <t>打放型枠 基礎部 B種</t>
  </si>
  <si>
    <t>0016</t>
  </si>
  <si>
    <t>打放型枠 地上軸部 B種</t>
  </si>
  <si>
    <t>0017</t>
  </si>
  <si>
    <t>普通型枠 基礎部(ｱｲﾗﾝﾄﾞ工事)</t>
    <rPh sb="15" eb="17">
      <t>コウジ</t>
    </rPh>
    <phoneticPr fontId="8"/>
  </si>
  <si>
    <t>0018</t>
  </si>
  <si>
    <t>打継目地 20×15</t>
  </si>
  <si>
    <t>0019</t>
  </si>
  <si>
    <t>型枠運搬費</t>
  </si>
  <si>
    <t>0020</t>
  </si>
  <si>
    <t>型枠運搬費(ｱｲﾗﾝﾄﾞ工事)</t>
    <rPh sb="12" eb="14">
      <t>コウジ</t>
    </rPh>
    <phoneticPr fontId="8"/>
  </si>
  <si>
    <t>0021</t>
  </si>
  <si>
    <t>ｴﾗｽﾀｲﾄ打込み W25</t>
    <rPh sb="6" eb="8">
      <t>ウチコ</t>
    </rPh>
    <phoneticPr fontId="8"/>
  </si>
  <si>
    <t>0022</t>
  </si>
  <si>
    <t>基礎 FP板打込み t40</t>
    <rPh sb="0" eb="2">
      <t>キソ</t>
    </rPh>
    <rPh sb="5" eb="6">
      <t>イタ</t>
    </rPh>
    <rPh sb="6" eb="8">
      <t>ウチコ</t>
    </rPh>
    <phoneticPr fontId="8"/>
  </si>
  <si>
    <t>0023</t>
  </si>
  <si>
    <t>内部ﾋﾟｯﾄ壁 FP板打込み t40</t>
    <rPh sb="0" eb="2">
      <t>ナイブ</t>
    </rPh>
    <rPh sb="6" eb="7">
      <t>カベ</t>
    </rPh>
    <rPh sb="10" eb="11">
      <t>イタ</t>
    </rPh>
    <rPh sb="11" eb="13">
      <t>ウチコ</t>
    </rPh>
    <phoneticPr fontId="8"/>
  </si>
  <si>
    <t>0024</t>
  </si>
  <si>
    <t>内部ﾋﾟｯﾄ天井 FP板打込み t40</t>
    <rPh sb="0" eb="2">
      <t>ナイブ</t>
    </rPh>
    <rPh sb="6" eb="8">
      <t>テンジョウ</t>
    </rPh>
    <rPh sb="11" eb="12">
      <t>イタ</t>
    </rPh>
    <rPh sb="12" eb="14">
      <t>ウチコ</t>
    </rPh>
    <phoneticPr fontId="8"/>
  </si>
  <si>
    <t>0025</t>
  </si>
  <si>
    <t>内部腰壁 FP板打込み t30</t>
    <rPh sb="0" eb="2">
      <t>ナイブ</t>
    </rPh>
    <rPh sb="2" eb="4">
      <t>コシカベ</t>
    </rPh>
    <rPh sb="7" eb="8">
      <t>イタ</t>
    </rPh>
    <rPh sb="8" eb="10">
      <t>ウチコ</t>
    </rPh>
    <phoneticPr fontId="8"/>
  </si>
  <si>
    <t>00060</t>
  </si>
  <si>
    <t>鉄骨工事</t>
  </si>
  <si>
    <t>ｺﾗﾑ □-200*200*9(BCR295)</t>
  </si>
  <si>
    <t>H型鋼 H-300*150*6.5*9(SN400A)</t>
  </si>
  <si>
    <t>H型鋼 H-250*125*6*9(SN400A)</t>
  </si>
  <si>
    <t>H型鋼 H-200*100*5.5*8(SN400A)</t>
  </si>
  <si>
    <t>H型鋼 H-148*100*6*9(SN400A)</t>
  </si>
  <si>
    <t>H型鋼 H-100*100*6*8(SN400A)</t>
    <rPh sb="1" eb="2">
      <t>ガタ</t>
    </rPh>
    <rPh sb="2" eb="3">
      <t>コウ</t>
    </rPh>
    <phoneticPr fontId="8"/>
  </si>
  <si>
    <t>H型鋼 H-300*150*6.5*9(SN400B)</t>
    <rPh sb="1" eb="2">
      <t>ガタ</t>
    </rPh>
    <rPh sb="2" eb="3">
      <t>コウ</t>
    </rPh>
    <phoneticPr fontId="8"/>
  </si>
  <si>
    <t>H型鋼 H-148*100*6*9(SN400B)</t>
    <rPh sb="1" eb="2">
      <t>ガタ</t>
    </rPh>
    <rPh sb="2" eb="3">
      <t>コウ</t>
    </rPh>
    <phoneticPr fontId="8"/>
  </si>
  <si>
    <t>平鋼 FB-9*25(SN400A)</t>
    <rPh sb="0" eb="1">
      <t>ヒラ</t>
    </rPh>
    <rPh sb="1" eb="2">
      <t>コウ</t>
    </rPh>
    <phoneticPr fontId="8"/>
  </si>
  <si>
    <t>平鋼 FB-9*25(SN400B)</t>
    <rPh sb="0" eb="1">
      <t>ヒラ</t>
    </rPh>
    <rPh sb="1" eb="2">
      <t>コウ</t>
    </rPh>
    <phoneticPr fontId="8"/>
  </si>
  <si>
    <t>平鋼 FB-6*50(SN400B)</t>
  </si>
  <si>
    <t>鋼板 PL-9(SS400)</t>
  </si>
  <si>
    <t>鋼板 PL-4.5(SS400)</t>
  </si>
  <si>
    <t>鋼板 PL-9(SN400B)</t>
  </si>
  <si>
    <t>鋼板 PL-6(SN400B)</t>
  </si>
  <si>
    <t>鋼板 PL-28(SN490C)</t>
  </si>
  <si>
    <t>鋼板 JS PL-16(SN400A)</t>
  </si>
  <si>
    <t>鋼板 JS PL-6(SN400A)</t>
  </si>
  <si>
    <t>鋼板 JS PL-9(SN400B)</t>
  </si>
  <si>
    <t>鋼板 JS PL-6(SN400B)</t>
    <rPh sb="0" eb="2">
      <t>コウハン</t>
    </rPh>
    <phoneticPr fontId="8"/>
  </si>
  <si>
    <t>鋼板 DPL-16(SN490C)</t>
    <rPh sb="0" eb="2">
      <t>コウハン</t>
    </rPh>
    <phoneticPr fontId="8"/>
  </si>
  <si>
    <t>高力ﾎﾞﾙﾄ M20 L=60(S10T)</t>
    <rPh sb="0" eb="2">
      <t>コウリョク</t>
    </rPh>
    <phoneticPr fontId="8"/>
  </si>
  <si>
    <t>本</t>
    <rPh sb="0" eb="1">
      <t>ホン</t>
    </rPh>
    <phoneticPr fontId="12"/>
  </si>
  <si>
    <t>高力ﾎﾞﾙﾄ M20 L=50(S10T)</t>
    <rPh sb="0" eb="2">
      <t>コウリョク</t>
    </rPh>
    <phoneticPr fontId="8"/>
  </si>
  <si>
    <t>高力ﾎﾞﾙﾄ M20 L=45(S10T)</t>
    <rPh sb="0" eb="2">
      <t>コウリョク</t>
    </rPh>
    <phoneticPr fontId="8"/>
  </si>
  <si>
    <t>高力ﾎﾞﾙﾄ M16 L=50(S10T)</t>
    <rPh sb="0" eb="2">
      <t>コウリョク</t>
    </rPh>
    <phoneticPr fontId="8"/>
  </si>
  <si>
    <t>0026</t>
  </si>
  <si>
    <t>高力ﾎﾞﾙﾄ M16 L=45(S10T)</t>
    <rPh sb="0" eb="2">
      <t>コウリョク</t>
    </rPh>
    <phoneticPr fontId="8"/>
  </si>
  <si>
    <t>0027</t>
  </si>
  <si>
    <t>高力ﾎﾞﾙﾄ M16 L=40(S10T)</t>
    <rPh sb="0" eb="2">
      <t>コウリョク</t>
    </rPh>
    <phoneticPr fontId="8"/>
  </si>
  <si>
    <t>0028</t>
  </si>
  <si>
    <t>中ﾎﾞﾙﾄ M20 L=50(SS400)</t>
  </si>
  <si>
    <t>0029</t>
  </si>
  <si>
    <t>中ﾎﾞﾙﾄ M20 L=40(SS400)</t>
  </si>
  <si>
    <t>0030</t>
  </si>
  <si>
    <t>中ﾎﾞﾙﾄ M16 L=40(SS400)</t>
  </si>
  <si>
    <t>0031</t>
  </si>
  <si>
    <t>中ﾎﾞﾙﾄ M16 L=35(SS400)</t>
  </si>
  <si>
    <t>0032</t>
  </si>
  <si>
    <t>中ﾎﾞﾙﾄ M16 L=30(SS400)</t>
  </si>
  <si>
    <t>0033</t>
  </si>
  <si>
    <t>ｱﾝｶｰﾎﾞﾙﾄ M20 L=600(ABR400)</t>
  </si>
  <si>
    <t>0034</t>
  </si>
  <si>
    <t>ｱﾝｶｰﾎﾞﾙﾄ M12 L=300</t>
  </si>
  <si>
    <t>0035</t>
  </si>
  <si>
    <t>ﾅｯﾄ M20</t>
  </si>
  <si>
    <t>0036</t>
  </si>
  <si>
    <t>定着板 t12</t>
    <rPh sb="0" eb="2">
      <t>テイチャク</t>
    </rPh>
    <rPh sb="2" eb="3">
      <t>イタ</t>
    </rPh>
    <phoneticPr fontId="8"/>
  </si>
  <si>
    <t>0037</t>
  </si>
  <si>
    <t>ﾌﾞﾚｰｽ BR-M16 (SNR400B)</t>
  </si>
  <si>
    <t>0038</t>
  </si>
  <si>
    <t>ﾀｰﾝﾊﾞｯｸﾙ TURNB-16(SS400)</t>
  </si>
  <si>
    <t>0039</t>
  </si>
  <si>
    <t>工場製作費</t>
    <rPh sb="0" eb="2">
      <t>コウジョウ</t>
    </rPh>
    <rPh sb="2" eb="4">
      <t>セイサク</t>
    </rPh>
    <rPh sb="4" eb="5">
      <t>ヒ</t>
    </rPh>
    <phoneticPr fontId="8"/>
  </si>
  <si>
    <t>0040</t>
  </si>
  <si>
    <t>工場溶接費</t>
    <rPh sb="0" eb="2">
      <t>コウジョウ</t>
    </rPh>
    <rPh sb="2" eb="4">
      <t>ヨウセツ</t>
    </rPh>
    <rPh sb="4" eb="5">
      <t>ヒ</t>
    </rPh>
    <phoneticPr fontId="8"/>
  </si>
  <si>
    <t>0041</t>
  </si>
  <si>
    <t>錆止め塗装 工場2回</t>
    <rPh sb="0" eb="1">
      <t>サビ</t>
    </rPh>
    <rPh sb="1" eb="2">
      <t>ド</t>
    </rPh>
    <rPh sb="3" eb="5">
      <t>トソウ</t>
    </rPh>
    <rPh sb="6" eb="8">
      <t>コウジョウ</t>
    </rPh>
    <rPh sb="9" eb="10">
      <t>カイ</t>
    </rPh>
    <phoneticPr fontId="8"/>
  </si>
  <si>
    <t>0042</t>
  </si>
  <si>
    <t>鉄骨運搬費</t>
    <rPh sb="0" eb="2">
      <t>テッコツ</t>
    </rPh>
    <phoneticPr fontId="8"/>
  </si>
  <si>
    <t>0043</t>
  </si>
  <si>
    <t>鉄骨建方費</t>
    <rPh sb="0" eb="2">
      <t>テッコツ</t>
    </rPh>
    <rPh sb="2" eb="3">
      <t>タ</t>
    </rPh>
    <rPh sb="3" eb="4">
      <t>カタ</t>
    </rPh>
    <rPh sb="4" eb="5">
      <t>ヒ</t>
    </rPh>
    <phoneticPr fontId="8"/>
  </si>
  <si>
    <t>0044</t>
  </si>
  <si>
    <t>建方機械費</t>
    <rPh sb="0" eb="1">
      <t>タ</t>
    </rPh>
    <phoneticPr fontId="8"/>
  </si>
  <si>
    <t>式</t>
    <rPh sb="0" eb="1">
      <t>シキ</t>
    </rPh>
    <phoneticPr fontId="12"/>
  </si>
  <si>
    <t>0045</t>
  </si>
  <si>
    <t>高力ﾎﾞﾙﾄ本締め費</t>
    <rPh sb="0" eb="2">
      <t>コウリョク</t>
    </rPh>
    <rPh sb="6" eb="8">
      <t>ホンジ</t>
    </rPh>
    <rPh sb="9" eb="10">
      <t>ヒ</t>
    </rPh>
    <phoneticPr fontId="8"/>
  </si>
  <si>
    <t>0046</t>
  </si>
  <si>
    <t>折板受かさ上材</t>
    <rPh sb="0" eb="2">
      <t>セッパン</t>
    </rPh>
    <rPh sb="2" eb="3">
      <t>ウ</t>
    </rPh>
    <rPh sb="5" eb="6">
      <t>ア</t>
    </rPh>
    <rPh sb="6" eb="7">
      <t>ザイ</t>
    </rPh>
    <phoneticPr fontId="8"/>
  </si>
  <si>
    <t>0047</t>
  </si>
  <si>
    <t>縦胴縁</t>
    <rPh sb="0" eb="1">
      <t>タテ</t>
    </rPh>
    <rPh sb="1" eb="3">
      <t>ドウブチ</t>
    </rPh>
    <phoneticPr fontId="8"/>
  </si>
  <si>
    <t>0048</t>
  </si>
  <si>
    <t>天井吊りﾎﾞﾙﾄ受け</t>
    <rPh sb="0" eb="2">
      <t>テンジョウ</t>
    </rPh>
    <rPh sb="2" eb="3">
      <t>ツ</t>
    </rPh>
    <rPh sb="8" eb="9">
      <t>ウ</t>
    </rPh>
    <phoneticPr fontId="8"/>
  </si>
  <si>
    <t>0049</t>
  </si>
  <si>
    <t>超音波探傷試験 工場内(第三者)</t>
  </si>
  <si>
    <t>0050</t>
  </si>
  <si>
    <t>ﾍﾞｰｽﾓﾙﾀﾙ t50 400*400 無収縮</t>
    <rPh sb="21" eb="24">
      <t>ムシュウシュク</t>
    </rPh>
    <phoneticPr fontId="8"/>
  </si>
  <si>
    <t>0051</t>
  </si>
  <si>
    <t>ｱﾝｶｰﾎﾞﾙﾄ埋込 M20 L=600</t>
    <rPh sb="8" eb="10">
      <t>ウメコミ</t>
    </rPh>
    <phoneticPr fontId="8"/>
  </si>
  <si>
    <t>0052</t>
  </si>
  <si>
    <t>ｱﾝｶｰﾎﾞﾙﾄ埋込 M12 L=300</t>
    <rPh sb="8" eb="10">
      <t>ウメコミ</t>
    </rPh>
    <phoneticPr fontId="8"/>
  </si>
  <si>
    <t>0053</t>
  </si>
  <si>
    <t>水平ﾈｯﾄ ｽﾀﾝｼｮﾝ 親綱</t>
    <rPh sb="0" eb="2">
      <t>スイヘイ</t>
    </rPh>
    <rPh sb="13" eb="15">
      <t>オヤヅナ</t>
    </rPh>
    <phoneticPr fontId="8"/>
  </si>
  <si>
    <t>00070</t>
  </si>
  <si>
    <t>外壁パネル工事</t>
    <rPh sb="0" eb="2">
      <t>ガイヘキ</t>
    </rPh>
    <phoneticPr fontId="12"/>
  </si>
  <si>
    <t>ｾﾒﾝﾄ系ｻｲﾃﾞｨﾝｸﾞ 横張りt16 塗装品 通気工法</t>
    <rPh sb="4" eb="5">
      <t>ケイ</t>
    </rPh>
    <rPh sb="14" eb="15">
      <t>リ</t>
    </rPh>
    <rPh sb="15" eb="16">
      <t>ｔ</t>
    </rPh>
    <rPh sb="21" eb="22">
      <t>ヒン</t>
    </rPh>
    <rPh sb="22" eb="23">
      <t>　</t>
    </rPh>
    <rPh sb="23" eb="24">
      <t>ツウキ</t>
    </rPh>
    <rPh sb="25" eb="27">
      <t>コウホウ</t>
    </rPh>
    <phoneticPr fontId="8"/>
  </si>
  <si>
    <t>透湿防水ｼｰﾄ t0.1</t>
    <rPh sb="0" eb="2">
      <t>トウシツ</t>
    </rPh>
    <rPh sb="2" eb="4">
      <t>ボウスイ</t>
    </rPh>
    <phoneticPr fontId="8"/>
  </si>
  <si>
    <t>ｻｲﾃﾞｨﾝｸﾞ役物 上端 通気見切り</t>
    <rPh sb="8" eb="10">
      <t>ヤクモノ</t>
    </rPh>
    <rPh sb="11" eb="13">
      <t>ウワバ</t>
    </rPh>
    <rPh sb="14" eb="16">
      <t>ツウキ</t>
    </rPh>
    <rPh sb="16" eb="18">
      <t>ミキ</t>
    </rPh>
    <phoneticPr fontId="8"/>
  </si>
  <si>
    <t>ｻｲﾃﾞｨﾝｸﾞ役物 下端 横張り通気金具工法用ｽﾀｰﾀｰ</t>
    <rPh sb="8" eb="10">
      <t>ヤクモノ</t>
    </rPh>
    <rPh sb="11" eb="12">
      <t>　</t>
    </rPh>
    <rPh sb="12" eb="13">
      <t>ツウキ</t>
    </rPh>
    <rPh sb="14" eb="15">
      <t>ヨコ</t>
    </rPh>
    <rPh sb="15" eb="16">
      <t>ハ</t>
    </rPh>
    <rPh sb="17" eb="19">
      <t>ツウキ</t>
    </rPh>
    <rPh sb="19" eb="21">
      <t>カナグ</t>
    </rPh>
    <rPh sb="21" eb="23">
      <t>コウホウ</t>
    </rPh>
    <rPh sb="23" eb="24">
      <t>ヨウ</t>
    </rPh>
    <phoneticPr fontId="8"/>
  </si>
  <si>
    <t>ｻｲﾃﾞｨﾝｸﾞ役物 ｺｰﾅｰ L80+80</t>
    <rPh sb="8" eb="10">
      <t>ヤクモノ</t>
    </rPh>
    <phoneticPr fontId="8"/>
  </si>
  <si>
    <t>00080</t>
  </si>
  <si>
    <t>防水工事</t>
  </si>
  <si>
    <t>外壁撥水材 RC面</t>
    <rPh sb="0" eb="2">
      <t>ガイヘキ</t>
    </rPh>
    <rPh sb="2" eb="4">
      <t>ハッスイ</t>
    </rPh>
    <rPh sb="4" eb="5">
      <t>ザイ</t>
    </rPh>
    <rPh sb="8" eb="9">
      <t>メン</t>
    </rPh>
    <phoneticPr fontId="8"/>
  </si>
  <si>
    <t>打継目地ｼｰﾘﾝｸﾞ ﾎﾟﾘｳﾚﾀﾝ系 15*15</t>
    <rPh sb="18" eb="19">
      <t>ケイ</t>
    </rPh>
    <phoneticPr fontId="8"/>
  </si>
  <si>
    <t>外部ｼｰﾘﾝｸﾞ 変成ｼﾘｺｰﾝ 10*10(建具、水切り、ﾀﾗｯﾌﾟ等)</t>
    <rPh sb="0" eb="2">
      <t>ガイブ</t>
    </rPh>
    <rPh sb="9" eb="11">
      <t>ヘンセイ</t>
    </rPh>
    <rPh sb="23" eb="25">
      <t>タテグ</t>
    </rPh>
    <rPh sb="26" eb="28">
      <t>ミズキ</t>
    </rPh>
    <rPh sb="35" eb="36">
      <t>トウ</t>
    </rPh>
    <phoneticPr fontId="8"/>
  </si>
  <si>
    <t>外部ｼｰﾘﾝｸﾞ 変成ｼﾘｺｰﾝ 15*10(建具廻り)</t>
    <rPh sb="25" eb="26">
      <t>マワ</t>
    </rPh>
    <phoneticPr fontId="8"/>
  </si>
  <si>
    <t>外壁目地ｼｰﾘﾝｸﾞ 変成ｼﾘｺｰﾝ 10*10</t>
    <rPh sb="0" eb="2">
      <t>ガイヘキ</t>
    </rPh>
    <rPh sb="2" eb="4">
      <t>メジ</t>
    </rPh>
    <rPh sb="11" eb="13">
      <t>ヘンセイ</t>
    </rPh>
    <phoneticPr fontId="8"/>
  </si>
  <si>
    <t>内部ｼｰﾘﾝｸﾞ 変成ｼﾘｺｰﾝ 10*10(建具廻り)</t>
    <rPh sb="0" eb="2">
      <t>ナイブ</t>
    </rPh>
    <rPh sb="9" eb="11">
      <t>ヘンセイ</t>
    </rPh>
    <rPh sb="23" eb="25">
      <t>タテグ</t>
    </rPh>
    <rPh sb="25" eb="26">
      <t>マワ</t>
    </rPh>
    <phoneticPr fontId="8"/>
  </si>
  <si>
    <t>ﾏﾝﾎｰﾙ内壁 浸透性塗布防水 RC面</t>
    <rPh sb="5" eb="6">
      <t>ナイ</t>
    </rPh>
    <rPh sb="6" eb="7">
      <t>カベ</t>
    </rPh>
    <rPh sb="8" eb="11">
      <t>シントウセイ</t>
    </rPh>
    <rPh sb="11" eb="13">
      <t>トフ</t>
    </rPh>
    <rPh sb="13" eb="15">
      <t>ボウスイ</t>
    </rPh>
    <rPh sb="18" eb="19">
      <t>メン</t>
    </rPh>
    <phoneticPr fontId="8"/>
  </si>
  <si>
    <t>00090</t>
  </si>
  <si>
    <t>屋根及びとい工事</t>
    <rPh sb="0" eb="2">
      <t>ヤネ</t>
    </rPh>
    <rPh sb="2" eb="3">
      <t>オヨ</t>
    </rPh>
    <rPh sb="6" eb="8">
      <t>コウジ</t>
    </rPh>
    <phoneticPr fontId="12"/>
  </si>
  <si>
    <t>屋根折板 溶融ｱﾙﾐ亜鉛ﾒｯｷ鋼板t0.8 二重折板断熱工法 山高165内外</t>
    <rPh sb="36" eb="38">
      <t>ナイガイ</t>
    </rPh>
    <phoneticPr fontId="8"/>
  </si>
  <si>
    <t>屋根平板ｶﾊﾞｰ W500 t0.8 溶融ｱﾙﾐ亜鉛ﾒｯｷ鋼板加工</t>
  </si>
  <si>
    <t>ﾀｲﾄﾌﾚｰﾑ 山高165内外</t>
    <rPh sb="13" eb="15">
      <t>ナイガイ</t>
    </rPh>
    <phoneticPr fontId="8"/>
  </si>
  <si>
    <t>端部用ﾀｲﾄﾌﾚｰﾑ 山高165内外</t>
    <rPh sb="16" eb="18">
      <t>ナイガイ</t>
    </rPh>
    <phoneticPr fontId="8"/>
  </si>
  <si>
    <t>軒先面戸 山高165内外</t>
    <rPh sb="10" eb="12">
      <t>ナイガイ</t>
    </rPh>
    <phoneticPr fontId="8"/>
  </si>
  <si>
    <t>水止面戸 山高165内外</t>
    <rPh sb="10" eb="12">
      <t>ナイガイ</t>
    </rPh>
    <phoneticPr fontId="8"/>
  </si>
  <si>
    <t>水上水切り W90+110 t0.8 溶融ｱﾙﾐ亜鉛ﾒｯｷ鋼板加工</t>
  </si>
  <si>
    <t>端部水切り W180+310+120 t0.8 溶融ｱﾙﾐ亜鉛ﾒｯｷ鋼板加工</t>
  </si>
  <si>
    <t>屋根立上 木片ｾﾒﾝﾄ板 t25(耐火野地)</t>
    <rPh sb="0" eb="2">
      <t>ヤネ</t>
    </rPh>
    <rPh sb="2" eb="4">
      <t>タチア</t>
    </rPh>
    <rPh sb="5" eb="7">
      <t>モクヘン</t>
    </rPh>
    <rPh sb="11" eb="12">
      <t>イタ</t>
    </rPh>
    <rPh sb="17" eb="19">
      <t>タイカ</t>
    </rPh>
    <rPh sb="19" eb="20">
      <t>ノ</t>
    </rPh>
    <rPh sb="20" eb="21">
      <t>ジ</t>
    </rPh>
    <phoneticPr fontId="8"/>
  </si>
  <si>
    <t>00100</t>
  </si>
  <si>
    <t>金属工事</t>
    <rPh sb="0" eb="2">
      <t>キンゾク</t>
    </rPh>
    <phoneticPr fontId="12"/>
  </si>
  <si>
    <t>外部 ｱﾙﾐ笠木 既製品W200</t>
  </si>
  <si>
    <t>外部 ｱﾙﾐ笠木ｺｰﾅｰ 既製品W200 L500+500</t>
  </si>
  <si>
    <t>外部 ｱﾙﾐ土台水切り W90</t>
  </si>
  <si>
    <t>外部 開口枠水切り W80 t1.5 SUS製</t>
  </si>
  <si>
    <t>外部 換気扇ﾌｰﾄﾞSUS製 W530*D530*H630 SUS製防虫網共</t>
    <rPh sb="37" eb="38">
      <t>トモ</t>
    </rPh>
    <phoneticPr fontId="8"/>
  </si>
  <si>
    <t>外部 換気扇ﾌｰﾄﾞSUS製 W660*D660*H760 SUS製防虫網共</t>
    <rPh sb="37" eb="38">
      <t>トモ</t>
    </rPh>
    <phoneticPr fontId="8"/>
  </si>
  <si>
    <t>外部 SSF2 換気扇開口枠 W430*D210*H430 SUS製</t>
  </si>
  <si>
    <t>外部 SSF2 換気扇開口枠 W560*D210*H560 SUS製</t>
  </si>
  <si>
    <t>外部 SSF3 給油口ﾎﾞｯｸｽ用開口枠 W360*D285*H470 SUS製</t>
    <rPh sb="8" eb="10">
      <t>キュウユ</t>
    </rPh>
    <rPh sb="10" eb="11">
      <t>コウ</t>
    </rPh>
    <rPh sb="16" eb="17">
      <t>ヨウ</t>
    </rPh>
    <phoneticPr fontId="8"/>
  </si>
  <si>
    <t>外部 SSF4 保守用接続端子盤開口枠 W200*D285*H80 SUS製</t>
    <rPh sb="8" eb="11">
      <t>ホシュヨウ</t>
    </rPh>
    <rPh sb="11" eb="13">
      <t>セツゾク</t>
    </rPh>
    <rPh sb="13" eb="16">
      <t>タンシバン</t>
    </rPh>
    <rPh sb="16" eb="18">
      <t>カイコウ</t>
    </rPh>
    <phoneticPr fontId="8"/>
  </si>
  <si>
    <t>外部 防水型ﾏﾝﾎｰﾙ 鋳鉄製750φ NEXCOﾏｰｸ入り</t>
  </si>
  <si>
    <t>外部 点検ﾀﾗｯﾌﾟ W400*H3900 SUS製</t>
  </si>
  <si>
    <t>内部 配管ﾋﾟｯﾄ蓋 W300 縞鋼板t4.5 硬質ｱﾙﾐ枠共</t>
    <rPh sb="30" eb="31">
      <t>トモ</t>
    </rPh>
    <phoneticPr fontId="8"/>
  </si>
  <si>
    <t>内部 配管ﾋﾟｯﾄ蓋 W200 縞鋼板t4.5 硬質ｱﾙﾐ枠共</t>
    <rPh sb="30" eb="31">
      <t>トモ</t>
    </rPh>
    <phoneticPr fontId="8"/>
  </si>
  <si>
    <t>内部 配管ﾋﾟｯﾄ蓋 W400 縞鋼板t4.5 硬質ｱﾙﾐ枠共</t>
    <rPh sb="30" eb="31">
      <t>トモ</t>
    </rPh>
    <phoneticPr fontId="8"/>
  </si>
  <si>
    <t>内部 配線ﾋﾟｯﾄ蓋 W500 縞鋼板t4.5補強有り 硬質ｱﾙﾐ枠共</t>
    <rPh sb="23" eb="25">
      <t>ホキョウ</t>
    </rPh>
    <rPh sb="25" eb="26">
      <t>ア</t>
    </rPh>
    <phoneticPr fontId="8"/>
  </si>
  <si>
    <t>内部 配線ﾋﾟｯﾄ蓋 W600 縞鋼板t4.5補強有り 硬質ｱﾙﾐ枠共</t>
    <rPh sb="23" eb="25">
      <t>ホキョウ</t>
    </rPh>
    <rPh sb="25" eb="26">
      <t>ア</t>
    </rPh>
    <phoneticPr fontId="8"/>
  </si>
  <si>
    <t>内部 配線ﾋﾟｯﾄ蓋 W610 縞鋼板t4.5補強有り 硬質ｱﾙﾐ枠共</t>
    <rPh sb="23" eb="25">
      <t>ホキョウ</t>
    </rPh>
    <rPh sb="25" eb="26">
      <t>ア</t>
    </rPh>
    <phoneticPr fontId="8"/>
  </si>
  <si>
    <t>内部 配線ﾋﾟｯﾄ蓋 W1000 縞鋼板t4.5補強有り 硬質ｱﾙﾐ枠共</t>
    <rPh sb="24" eb="26">
      <t>ホキョウ</t>
    </rPh>
    <rPh sb="26" eb="27">
      <t>ア</t>
    </rPh>
    <phoneticPr fontId="8"/>
  </si>
  <si>
    <t>内部 LGS壁下地 W50</t>
    <rPh sb="0" eb="2">
      <t>ナイブ</t>
    </rPh>
    <rPh sb="6" eb="7">
      <t>カベ</t>
    </rPh>
    <rPh sb="7" eb="9">
      <t>シタジ</t>
    </rPh>
    <phoneticPr fontId="8"/>
  </si>
  <si>
    <t>内部 LGS壁下地 W65</t>
    <rPh sb="0" eb="2">
      <t>ナイブ</t>
    </rPh>
    <rPh sb="6" eb="7">
      <t>カベ</t>
    </rPh>
    <rPh sb="7" eb="9">
      <t>シタジ</t>
    </rPh>
    <phoneticPr fontId="8"/>
  </si>
  <si>
    <t>内部 LGS壁下地開口補強 W65 900*2000</t>
    <rPh sb="0" eb="2">
      <t>ナイブ</t>
    </rPh>
    <rPh sb="6" eb="7">
      <t>カベ</t>
    </rPh>
    <rPh sb="7" eb="9">
      <t>シタジ</t>
    </rPh>
    <rPh sb="9" eb="11">
      <t>カイコウ</t>
    </rPh>
    <rPh sb="11" eb="13">
      <t>ホキョウ</t>
    </rPh>
    <phoneticPr fontId="8"/>
  </si>
  <si>
    <t>内部 LGS壁下地開口補強 W65 380*380四方</t>
    <rPh sb="0" eb="2">
      <t>ナイブ</t>
    </rPh>
    <rPh sb="6" eb="7">
      <t>カベ</t>
    </rPh>
    <rPh sb="7" eb="9">
      <t>シタジ</t>
    </rPh>
    <rPh sb="9" eb="11">
      <t>カイコウ</t>
    </rPh>
    <rPh sb="11" eb="13">
      <t>ホキョウ</t>
    </rPh>
    <rPh sb="25" eb="27">
      <t>シホウ</t>
    </rPh>
    <phoneticPr fontId="8"/>
  </si>
  <si>
    <t>内部 LGS天井下地 19形</t>
    <rPh sb="0" eb="2">
      <t>ナイブ</t>
    </rPh>
    <rPh sb="6" eb="8">
      <t>テンジョウ</t>
    </rPh>
    <rPh sb="8" eb="10">
      <t>シタジ</t>
    </rPh>
    <rPh sb="13" eb="14">
      <t>カタ</t>
    </rPh>
    <phoneticPr fontId="8"/>
  </si>
  <si>
    <t>内部 SSF1 ﾗｼﾞｴｰﾀｰ用開口枠 W520*D316*H590 SUS製</t>
  </si>
  <si>
    <t>内部 SSF2 換気扇開口枠 W380*D150*H380 SUS製</t>
  </si>
  <si>
    <t>内部 ﾀﾗｯﾌﾟ 足掛 W400 SUSφ22</t>
  </si>
  <si>
    <t>給油口ﾎﾞｯｸｽ SUS製 t=1.5</t>
    <rPh sb="0" eb="2">
      <t>キュウユ</t>
    </rPh>
    <rPh sb="2" eb="3">
      <t>コウ</t>
    </rPh>
    <rPh sb="12" eb="13">
      <t>セイ</t>
    </rPh>
    <phoneticPr fontId="8"/>
  </si>
  <si>
    <t>00110</t>
  </si>
  <si>
    <t>左官工事</t>
  </si>
  <si>
    <t>外部 床 ｺﾝｸﾘｰﾄ金ｺﾞﾃ押え 直仕上</t>
    <rPh sb="0" eb="2">
      <t>ガイブ</t>
    </rPh>
    <rPh sb="3" eb="4">
      <t>ユカ</t>
    </rPh>
    <rPh sb="11" eb="12">
      <t>キン</t>
    </rPh>
    <rPh sb="14" eb="16">
      <t>オサエ</t>
    </rPh>
    <rPh sb="18" eb="20">
      <t>シアゲ</t>
    </rPh>
    <phoneticPr fontId="8"/>
  </si>
  <si>
    <t>外部 階段床 ｺﾝｸﾘｰﾄ金ｺﾞﾃ押え 直仕上</t>
    <rPh sb="0" eb="2">
      <t>ガイブ</t>
    </rPh>
    <rPh sb="3" eb="5">
      <t>カイダン</t>
    </rPh>
    <rPh sb="5" eb="6">
      <t>ユカ</t>
    </rPh>
    <rPh sb="13" eb="14">
      <t>カナ</t>
    </rPh>
    <rPh sb="17" eb="18">
      <t>オサ</t>
    </rPh>
    <rPh sb="20" eb="21">
      <t>ジカ</t>
    </rPh>
    <rPh sb="21" eb="23">
      <t>シア</t>
    </rPh>
    <phoneticPr fontId="8"/>
  </si>
  <si>
    <t>外部 腰壁天端 ｺﾝｸﾘｰﾄ直均し W170 直仕上</t>
    <rPh sb="0" eb="2">
      <t>ガイブ</t>
    </rPh>
    <rPh sb="3" eb="5">
      <t>コシカベ</t>
    </rPh>
    <rPh sb="5" eb="7">
      <t>テンバ</t>
    </rPh>
    <rPh sb="14" eb="15">
      <t>ジカ</t>
    </rPh>
    <rPh sb="15" eb="16">
      <t>ナラ</t>
    </rPh>
    <rPh sb="23" eb="24">
      <t>ジカ</t>
    </rPh>
    <rPh sb="24" eb="26">
      <t>シア</t>
    </rPh>
    <phoneticPr fontId="8"/>
  </si>
  <si>
    <t>外部 床 防水ﾓﾙﾀﾙ塗 t20</t>
    <rPh sb="0" eb="2">
      <t>ガイブ</t>
    </rPh>
    <rPh sb="3" eb="4">
      <t>ユカ</t>
    </rPh>
    <rPh sb="5" eb="7">
      <t>ボウスイ</t>
    </rPh>
    <rPh sb="11" eb="12">
      <t>ヌリ</t>
    </rPh>
    <phoneticPr fontId="8"/>
  </si>
  <si>
    <t>外部 建具廻り防水ﾓﾙﾀﾙ 沓摺共</t>
    <rPh sb="0" eb="2">
      <t>ガイブ</t>
    </rPh>
    <rPh sb="3" eb="5">
      <t>タテグ</t>
    </rPh>
    <rPh sb="5" eb="6">
      <t>マワ</t>
    </rPh>
    <rPh sb="7" eb="9">
      <t>ボウスイ</t>
    </rPh>
    <rPh sb="14" eb="16">
      <t>クツズリ</t>
    </rPh>
    <rPh sb="16" eb="17">
      <t>トモ</t>
    </rPh>
    <phoneticPr fontId="8"/>
  </si>
  <si>
    <t>内部 床 ｺﾝｸﾘｰﾄ金ｺﾞﾃ押え 直仕上</t>
    <rPh sb="0" eb="2">
      <t>ナイブ</t>
    </rPh>
    <rPh sb="3" eb="4">
      <t>ユカ</t>
    </rPh>
    <rPh sb="11" eb="12">
      <t>カナ</t>
    </rPh>
    <rPh sb="15" eb="16">
      <t>オサ</t>
    </rPh>
    <rPh sb="18" eb="19">
      <t>ジカ</t>
    </rPh>
    <rPh sb="19" eb="21">
      <t>シアゲ</t>
    </rPh>
    <phoneticPr fontId="8"/>
  </si>
  <si>
    <t>内部 床 ｺﾝｸﾘｰﾄ金ｺﾞﾃ押え 防塵塗装下</t>
    <rPh sb="0" eb="2">
      <t>ナイブ</t>
    </rPh>
    <rPh sb="3" eb="4">
      <t>ユカ</t>
    </rPh>
    <rPh sb="11" eb="12">
      <t>カナ</t>
    </rPh>
    <rPh sb="15" eb="16">
      <t>オサ</t>
    </rPh>
    <rPh sb="18" eb="20">
      <t>ボウジン</t>
    </rPh>
    <rPh sb="20" eb="22">
      <t>トソウ</t>
    </rPh>
    <rPh sb="22" eb="23">
      <t>シタ</t>
    </rPh>
    <phoneticPr fontId="8"/>
  </si>
  <si>
    <t>内部 床 ｺﾝｸﾘｰﾄ金ｺﾞﾃ押え 張物下</t>
    <rPh sb="0" eb="2">
      <t>ナイブ</t>
    </rPh>
    <rPh sb="3" eb="4">
      <t>ユカ</t>
    </rPh>
    <rPh sb="11" eb="12">
      <t>カナ</t>
    </rPh>
    <rPh sb="15" eb="16">
      <t>オサ</t>
    </rPh>
    <rPh sb="18" eb="19">
      <t>ハ</t>
    </rPh>
    <rPh sb="19" eb="20">
      <t>モノ</t>
    </rPh>
    <rPh sb="20" eb="21">
      <t>シタ</t>
    </rPh>
    <phoneticPr fontId="8"/>
  </si>
  <si>
    <t>内部 床 ｺﾝｸﾘｰﾄ金ｺﾞﾃ押え ﾌﾘｰｱｸｾｽﾌﾛｱ下</t>
    <rPh sb="0" eb="2">
      <t>ナイブ</t>
    </rPh>
    <rPh sb="3" eb="4">
      <t>ユカ</t>
    </rPh>
    <rPh sb="11" eb="12">
      <t>カナ</t>
    </rPh>
    <rPh sb="15" eb="16">
      <t>オサ</t>
    </rPh>
    <rPh sb="28" eb="29">
      <t>シタ</t>
    </rPh>
    <phoneticPr fontId="8"/>
  </si>
  <si>
    <t>内部 床 防水ﾓﾙﾀﾙ塗 t20</t>
    <rPh sb="0" eb="2">
      <t>ナイブ</t>
    </rPh>
    <rPh sb="3" eb="4">
      <t>ユカ</t>
    </rPh>
    <rPh sb="5" eb="7">
      <t>ボウスイ</t>
    </rPh>
    <rPh sb="11" eb="12">
      <t>ヌリ</t>
    </rPh>
    <phoneticPr fontId="8"/>
  </si>
  <si>
    <t>内部 床 防水ﾓﾙﾀﾙ塗 t30</t>
    <rPh sb="0" eb="2">
      <t>ナイブ</t>
    </rPh>
    <rPh sb="3" eb="4">
      <t>ユカ</t>
    </rPh>
    <rPh sb="5" eb="7">
      <t>ボウスイ</t>
    </rPh>
    <rPh sb="11" eb="12">
      <t>ヌリ</t>
    </rPh>
    <phoneticPr fontId="8"/>
  </si>
  <si>
    <t>内部 床立上 防水ﾓﾙﾀﾙ塗 t20</t>
    <rPh sb="0" eb="2">
      <t>ナイブ</t>
    </rPh>
    <rPh sb="3" eb="4">
      <t>ユカ</t>
    </rPh>
    <rPh sb="4" eb="6">
      <t>タチア</t>
    </rPh>
    <rPh sb="7" eb="9">
      <t>ボウスイ</t>
    </rPh>
    <rPh sb="13" eb="14">
      <t>ヌリ</t>
    </rPh>
    <phoneticPr fontId="8"/>
  </si>
  <si>
    <t>内部 床立上 防水ﾓﾙﾀﾙ塗 t30</t>
    <rPh sb="0" eb="2">
      <t>ナイブ</t>
    </rPh>
    <rPh sb="3" eb="4">
      <t>ユカ</t>
    </rPh>
    <rPh sb="4" eb="6">
      <t>タチア</t>
    </rPh>
    <rPh sb="7" eb="9">
      <t>ボウスイ</t>
    </rPh>
    <rPh sb="13" eb="14">
      <t>ヌリ</t>
    </rPh>
    <phoneticPr fontId="8"/>
  </si>
  <si>
    <t>内部 壁 防水ﾓﾙﾀﾙ塗 t20</t>
    <rPh sb="0" eb="2">
      <t>ナイブ</t>
    </rPh>
    <rPh sb="3" eb="4">
      <t>カベ</t>
    </rPh>
    <rPh sb="5" eb="7">
      <t>ボウスイ</t>
    </rPh>
    <rPh sb="11" eb="12">
      <t>ヌリ</t>
    </rPh>
    <phoneticPr fontId="8"/>
  </si>
  <si>
    <t>内部 建具廻りﾓﾙﾀﾙ 沓摺共</t>
    <rPh sb="0" eb="2">
      <t>ナイブ</t>
    </rPh>
    <rPh sb="3" eb="5">
      <t>タテグ</t>
    </rPh>
    <rPh sb="5" eb="6">
      <t>マワ</t>
    </rPh>
    <rPh sb="12" eb="14">
      <t>クツズリ</t>
    </rPh>
    <rPh sb="14" eb="15">
      <t>トモ</t>
    </rPh>
    <phoneticPr fontId="8"/>
  </si>
  <si>
    <t>打放面補修</t>
    <rPh sb="0" eb="2">
      <t>ウチハナシ</t>
    </rPh>
    <rPh sb="2" eb="3">
      <t>メン</t>
    </rPh>
    <rPh sb="3" eb="5">
      <t>ホシュウ</t>
    </rPh>
    <phoneticPr fontId="8"/>
  </si>
  <si>
    <t>ｱｲﾗﾝﾄﾞ 床 ｺﾝｸﾘｰﾄ金ｺﾞﾃ押え 直仕上</t>
    <rPh sb="7" eb="8">
      <t>ユカ</t>
    </rPh>
    <rPh sb="15" eb="16">
      <t>カナ</t>
    </rPh>
    <rPh sb="19" eb="20">
      <t>オサ</t>
    </rPh>
    <rPh sb="22" eb="23">
      <t>ジカ</t>
    </rPh>
    <rPh sb="23" eb="25">
      <t>シアゲ</t>
    </rPh>
    <phoneticPr fontId="8"/>
  </si>
  <si>
    <t>00120</t>
  </si>
  <si>
    <t>ｱﾙﾐ製建具工事</t>
    <rPh sb="3" eb="4">
      <t>セイ</t>
    </rPh>
    <rPh sb="4" eb="6">
      <t>タテグ</t>
    </rPh>
    <rPh sb="6" eb="8">
      <t>コウジ</t>
    </rPh>
    <phoneticPr fontId="27"/>
  </si>
  <si>
    <t>AG1 ｱﾙﾐｶﾞﾗﾘ 1250*2200</t>
  </si>
  <si>
    <t>00130</t>
  </si>
  <si>
    <t>鋼製建具工事</t>
    <rPh sb="0" eb="2">
      <t>コウセイ</t>
    </rPh>
    <rPh sb="2" eb="4">
      <t>タテグ</t>
    </rPh>
    <rPh sb="4" eb="6">
      <t>コウジ</t>
    </rPh>
    <phoneticPr fontId="12"/>
  </si>
  <si>
    <t>SD1 両開き戸 1600*2500</t>
    <rPh sb="4" eb="5">
      <t>リョウ</t>
    </rPh>
    <rPh sb="5" eb="6">
      <t>ヒラ</t>
    </rPh>
    <rPh sb="7" eb="8">
      <t>ド</t>
    </rPh>
    <phoneticPr fontId="8"/>
  </si>
  <si>
    <t>SD2 両開き戸 2000*2500</t>
    <rPh sb="4" eb="5">
      <t>リョウ</t>
    </rPh>
    <rPh sb="5" eb="6">
      <t>ヒラ</t>
    </rPh>
    <rPh sb="7" eb="8">
      <t>ド</t>
    </rPh>
    <phoneticPr fontId="8"/>
  </si>
  <si>
    <t>SD3 親子開き戸 1200*2500</t>
    <rPh sb="4" eb="6">
      <t>オヤコ</t>
    </rPh>
    <rPh sb="6" eb="7">
      <t>ヒラ</t>
    </rPh>
    <rPh sb="8" eb="9">
      <t>ド</t>
    </rPh>
    <phoneticPr fontId="8"/>
  </si>
  <si>
    <t>SD4 両開き戸 1600*2500</t>
    <rPh sb="4" eb="5">
      <t>リョウ</t>
    </rPh>
    <rPh sb="5" eb="6">
      <t>ヒラ</t>
    </rPh>
    <rPh sb="7" eb="8">
      <t>ド</t>
    </rPh>
    <phoneticPr fontId="8"/>
  </si>
  <si>
    <t>SD5 片開き戸 800*2000</t>
    <rPh sb="4" eb="5">
      <t>カタ</t>
    </rPh>
    <rPh sb="5" eb="6">
      <t>ヒラ</t>
    </rPh>
    <rPh sb="7" eb="8">
      <t>ド</t>
    </rPh>
    <phoneticPr fontId="8"/>
  </si>
  <si>
    <t>SD6 片開き戸 600*1500</t>
    <rPh sb="4" eb="5">
      <t>カタ</t>
    </rPh>
    <rPh sb="5" eb="6">
      <t>ヒラ</t>
    </rPh>
    <rPh sb="7" eb="8">
      <t>ド</t>
    </rPh>
    <phoneticPr fontId="8"/>
  </si>
  <si>
    <t>SD7 片開き戸 800*2000</t>
    <rPh sb="4" eb="5">
      <t>カタ</t>
    </rPh>
    <rPh sb="5" eb="6">
      <t>ヒラ</t>
    </rPh>
    <rPh sb="7" eb="8">
      <t>ド</t>
    </rPh>
    <phoneticPr fontId="8"/>
  </si>
  <si>
    <t>00140</t>
  </si>
  <si>
    <t>ｶﾞﾗｽ工事</t>
    <rPh sb="4" eb="6">
      <t>コウジ</t>
    </rPh>
    <phoneticPr fontId="12"/>
  </si>
  <si>
    <t>ﾌﾛｰﾄｶﾞﾗｽ FL5</t>
  </si>
  <si>
    <t>ｶﾞﾗｽ止めｼｰﾘﾝｸﾞ SR-1 5*5</t>
    <rPh sb="4" eb="5">
      <t>ト</t>
    </rPh>
    <phoneticPr fontId="8"/>
  </si>
  <si>
    <t>00150</t>
  </si>
  <si>
    <t>塗装工事</t>
  </si>
  <si>
    <t>DP3級塗 素地ごしらえ共 鋼建面</t>
    <rPh sb="3" eb="4">
      <t>キュウ</t>
    </rPh>
    <rPh sb="4" eb="5">
      <t>ヌリ</t>
    </rPh>
    <rPh sb="6" eb="8">
      <t>ソジ</t>
    </rPh>
    <rPh sb="12" eb="13">
      <t>トモ</t>
    </rPh>
    <rPh sb="14" eb="15">
      <t>コウ</t>
    </rPh>
    <rPh sb="15" eb="16">
      <t>タテ</t>
    </rPh>
    <rPh sb="16" eb="17">
      <t>メン</t>
    </rPh>
    <phoneticPr fontId="8"/>
  </si>
  <si>
    <t>00160</t>
  </si>
  <si>
    <t>内装工事</t>
  </si>
  <si>
    <t>外壁 ｸﾞﾗｽｳｰﾙ t100(24kg/m3)</t>
    <rPh sb="0" eb="2">
      <t>ガイヘキ</t>
    </rPh>
    <phoneticPr fontId="8"/>
  </si>
  <si>
    <t>外部 建具廻り発泡ｳﾚﾀﾝ充填 W150 t30</t>
  </si>
  <si>
    <t>内部 床 防塵塗装 RC面</t>
  </si>
  <si>
    <t xml:space="preserve">内部 床 長尺ﾋﾞﾆﾙ床ｼｰﾄ t2.0 溶接工法 </t>
  </si>
  <si>
    <t>内部 床 帯電防止ﾋﾞﾆﾙ床ﾀｲﾙ t2.0</t>
  </si>
  <si>
    <t>内部 床 ﾌﾘｰｱｸｾｽﾌﾛｱ H300 3000N</t>
  </si>
  <si>
    <t>巾木 ｿﾌﾄ巾木 H=75</t>
    <rPh sb="0" eb="2">
      <t>ハバキ</t>
    </rPh>
    <rPh sb="6" eb="8">
      <t>ハバキ</t>
    </rPh>
    <phoneticPr fontId="27"/>
  </si>
  <si>
    <t>内部 壁 石膏ﾎﾞｰﾄﾞ t12.5 素地</t>
  </si>
  <si>
    <t>内部 壁 ﾌﾚｷｼﾌﾞﾙﾎﾞｰﾄﾞ t6 素地</t>
  </si>
  <si>
    <t>内部 天井 化粧石膏ﾎﾞｰﾄﾞ t9.5</t>
  </si>
  <si>
    <t>内部 壁 ﾎﾟﾘｴﾁﾚﾝﾌｨﾙﾑ t0.1</t>
  </si>
  <si>
    <t>内部 天井 ﾎﾟﾘｴﾁﾚﾝﾌｨﾙﾑ t0.1</t>
  </si>
  <si>
    <t>内部 天井廻縁 塩ﾋﾞ</t>
    <rPh sb="0" eb="2">
      <t>ナイブ</t>
    </rPh>
    <rPh sb="3" eb="5">
      <t>テンジョウ</t>
    </rPh>
    <phoneticPr fontId="28"/>
  </si>
  <si>
    <t>内部 腰壁上部 発泡ｳﾚﾀﾝ吹付け t20</t>
  </si>
  <si>
    <t>内部 鉄骨胴縁 発泡ｳﾚﾀﾝ吹付け t20</t>
    <rPh sb="3" eb="5">
      <t>テッコツ</t>
    </rPh>
    <phoneticPr fontId="8"/>
  </si>
  <si>
    <t>内部 建具廻り 発泡ｳﾚﾀﾝ吹付け W170 t20</t>
  </si>
  <si>
    <t>内部 壁 ｸﾞﾗｽｳｰﾙ t50(24kg/m3)</t>
  </si>
  <si>
    <t>内部 天井 ｸﾞﾗｽｳｰﾙ t50(24kg/m3)</t>
  </si>
  <si>
    <t>内部 鉄骨柱 ﾛｯｸｳｰﾙ吹付 t20</t>
  </si>
  <si>
    <t>内部 鉄骨梁 ﾛｯｸｳｰﾙ吹付 t20</t>
    <rPh sb="5" eb="6">
      <t>ハリ</t>
    </rPh>
    <phoneticPr fontId="8"/>
  </si>
  <si>
    <t>00170</t>
  </si>
  <si>
    <t>雑工事</t>
  </si>
  <si>
    <t>酸欠注意札  W190*H90</t>
  </si>
  <si>
    <t>枚</t>
    <rPh sb="0" eb="1">
      <t>マイ</t>
    </rPh>
    <phoneticPr fontId="12"/>
  </si>
  <si>
    <t>消火器置き台 床置きﾀｲﾌﾟ</t>
    <rPh sb="0" eb="3">
      <t>ショウカキ</t>
    </rPh>
    <rPh sb="3" eb="4">
      <t>オ</t>
    </rPh>
    <rPh sb="5" eb="6">
      <t>ダイ</t>
    </rPh>
    <rPh sb="7" eb="8">
      <t>ユカ</t>
    </rPh>
    <rPh sb="8" eb="9">
      <t>オ</t>
    </rPh>
    <phoneticPr fontId="8"/>
  </si>
  <si>
    <t>台</t>
    <rPh sb="0" eb="1">
      <t>ダイ</t>
    </rPh>
    <phoneticPr fontId="12"/>
  </si>
  <si>
    <t>縁石 180/205×250 砕石、CON地業共(ｱｲﾗﾝﾄﾞ工事)</t>
    <rPh sb="15" eb="17">
      <t>サイセキ</t>
    </rPh>
    <rPh sb="31" eb="33">
      <t>コウジ</t>
    </rPh>
    <phoneticPr fontId="8"/>
  </si>
  <si>
    <t>縁石(曲面) 180/205×250 砕石、CON地業共(ｱｲﾗﾝﾄﾞ工事)</t>
    <rPh sb="19" eb="21">
      <t>サイセキ</t>
    </rPh>
    <rPh sb="35" eb="37">
      <t>コウジ</t>
    </rPh>
    <phoneticPr fontId="8"/>
  </si>
  <si>
    <t>軽量ﾀﾞｸﾄ RD-200B 据付けﾓﾙﾀﾙ t45共(ｱｲﾗﾝﾄﾞ工事）</t>
    <rPh sb="34" eb="36">
      <t>コウジ</t>
    </rPh>
    <phoneticPr fontId="8"/>
  </si>
  <si>
    <t>軽量ﾀﾞｸﾄ RD-450C 据付けﾓﾙﾀﾙ t30共(ｱｲﾗﾝﾄﾞ工事）</t>
    <rPh sb="34" eb="36">
      <t>コウジ</t>
    </rPh>
    <phoneticPr fontId="8"/>
  </si>
  <si>
    <t>A防護柱 H1065 □-125*125*6(ｱｲﾗﾝﾄﾞ工事)</t>
    <rPh sb="29" eb="31">
      <t>コウジ</t>
    </rPh>
    <phoneticPr fontId="8"/>
  </si>
  <si>
    <t>B防護柱 H1650 □-125*125*6(ｱｲﾗﾝﾄﾞ工事)</t>
    <rPh sb="29" eb="31">
      <t>コウジ</t>
    </rPh>
    <phoneticPr fontId="8"/>
  </si>
  <si>
    <t>自家発基礎防油堤(SUS製) ｼｰﾘﾝｸﾞ含 H=120</t>
    <rPh sb="0" eb="3">
      <t>ジカハツ</t>
    </rPh>
    <rPh sb="3" eb="5">
      <t>キソ</t>
    </rPh>
    <rPh sb="5" eb="8">
      <t>ボウユテイ</t>
    </rPh>
    <rPh sb="12" eb="13">
      <t>セイ</t>
    </rPh>
    <rPh sb="21" eb="22">
      <t>フク</t>
    </rPh>
    <phoneticPr fontId="27"/>
  </si>
  <si>
    <t>自家発基礎防油ﾊﾞﾙﾌﾞ</t>
    <rPh sb="0" eb="3">
      <t>ジカハツ</t>
    </rPh>
    <rPh sb="3" eb="5">
      <t>キソ</t>
    </rPh>
    <rPh sb="5" eb="7">
      <t>ボウユ</t>
    </rPh>
    <phoneticPr fontId="27"/>
  </si>
  <si>
    <t>電気設備工事</t>
    <rPh sb="0" eb="2">
      <t>デンキ</t>
    </rPh>
    <rPh sb="2" eb="4">
      <t>セツビ</t>
    </rPh>
    <rPh sb="4" eb="6">
      <t>コウジ</t>
    </rPh>
    <phoneticPr fontId="12"/>
  </si>
  <si>
    <t>幹線設備工事</t>
    <rPh sb="0" eb="2">
      <t>カンセン</t>
    </rPh>
    <rPh sb="2" eb="4">
      <t>セツビ</t>
    </rPh>
    <rPh sb="4" eb="6">
      <t>コウジ</t>
    </rPh>
    <phoneticPr fontId="12"/>
  </si>
  <si>
    <t>配管工 (E31)屋内露出</t>
  </si>
  <si>
    <t>幹線設備工事</t>
  </si>
  <si>
    <t>配管工 (E39)屋内露出</t>
  </si>
  <si>
    <t>配管工 (PF28)屋内隠蔽</t>
  </si>
  <si>
    <t>配線工 IV2.0 屋内管内</t>
  </si>
  <si>
    <t>配線工 IV2.0 屋内PF管内</t>
  </si>
  <si>
    <t>配線工 IV5.5sq 屋内管内</t>
  </si>
  <si>
    <t>配線工 CV5.5sq-2C 屋内ころがし</t>
  </si>
  <si>
    <t>配線工 CV5.5sq-2C 屋内管内</t>
  </si>
  <si>
    <t>配線工 CV5.5sq-2C 屋内PF管内</t>
  </si>
  <si>
    <t>配線工 CV5.5sq-4C 屋内ころがし</t>
  </si>
  <si>
    <t>配線工 CV5.5sq-4C 屋内管内</t>
  </si>
  <si>
    <t>配線工 CV5.5sq-4C 屋内PF管内</t>
  </si>
  <si>
    <t>配線工 CV22-3C 屋内ころがし</t>
  </si>
  <si>
    <t>配線工 CV22-3C 屋内管内</t>
  </si>
  <si>
    <t>動力設備工事</t>
    <rPh sb="0" eb="2">
      <t>ドウリョク</t>
    </rPh>
    <rPh sb="2" eb="4">
      <t>セツビ</t>
    </rPh>
    <rPh sb="4" eb="6">
      <t>コウジ</t>
    </rPh>
    <phoneticPr fontId="12"/>
  </si>
  <si>
    <t>配管工 (G28)屋外露出</t>
  </si>
  <si>
    <t>動力設備工事</t>
  </si>
  <si>
    <t>配管工 (E51)屋内露出</t>
  </si>
  <si>
    <t>配管工 金属製可とう電線管F30 屋外露出(被覆･防水)</t>
  </si>
  <si>
    <t>配管工 (PF36)屋内隠蔽</t>
  </si>
  <si>
    <t>配管工 (CD22)屋内隠蔽</t>
  </si>
  <si>
    <t>配線工 CV3.5sq-3C 屋内ころがし</t>
  </si>
  <si>
    <t>配線工 CV3.5sq-3C 屋内管内</t>
  </si>
  <si>
    <t>配線工 CV3.5sq-3C 屋内PF管内</t>
  </si>
  <si>
    <t>配線工 CV3.5sq-3C 屋外管内</t>
  </si>
  <si>
    <t>配線工 CV3.5sq-3C 屋外PF管内</t>
  </si>
  <si>
    <t>配線工 CV3.5sq-4C 屋内ころがし</t>
  </si>
  <si>
    <t>配線工 CV3.5sq-4C 屋内管内</t>
  </si>
  <si>
    <t>配線工 CV3.5sq-4C 屋内PF管内</t>
  </si>
  <si>
    <t>配線工 CV5.5sq-4C 屋外管内</t>
  </si>
  <si>
    <t>配線工 CV5.5sq-4C 屋外PF管内</t>
  </si>
  <si>
    <t>取付工 ｽｲｯﾁﾎﾞｯｸｽ 1個用 樹脂</t>
  </si>
  <si>
    <t>個</t>
    <rPh sb="0" eb="1">
      <t>コ</t>
    </rPh>
    <phoneticPr fontId="12"/>
  </si>
  <si>
    <t>取付工 ｽｲｯﾁﾎﾞｯｸｽ 3個用 樹脂</t>
  </si>
  <si>
    <t>取付工 ﾌﾟﾙﾎﾞｯｸｽ 300×300×200 ｻﾋﾞ止め塗装</t>
  </si>
  <si>
    <t>取付工 ﾌﾟﾙﾎﾞｯｸｽ 300×300×300 SUS･WP</t>
  </si>
  <si>
    <t>取付工 引掛接地付埋込ｺﾝｾﾝﾄ 3P20Ax1 金属P</t>
  </si>
  <si>
    <t>取付工 電灯動力盤ML-1 鋼板製 露出壁掛型</t>
  </si>
  <si>
    <t>面</t>
    <rPh sb="0" eb="1">
      <t>メン</t>
    </rPh>
    <phoneticPr fontId="12"/>
  </si>
  <si>
    <t>取付工 電灯動力盤ML-2 鋼板製 露出壁掛型</t>
  </si>
  <si>
    <t>電灯コンセント設備工事</t>
    <rPh sb="0" eb="2">
      <t>デントウ</t>
    </rPh>
    <rPh sb="7" eb="9">
      <t>セツビ</t>
    </rPh>
    <rPh sb="9" eb="11">
      <t>コウジ</t>
    </rPh>
    <phoneticPr fontId="12"/>
  </si>
  <si>
    <t>配管工 (E19)屋内露出</t>
  </si>
  <si>
    <t>電灯コンセント設備工事</t>
  </si>
  <si>
    <t>配管工 (PF16)屋内隠蔽</t>
  </si>
  <si>
    <t>配管工 (PF22)屋内隠蔽</t>
  </si>
  <si>
    <t>配管工 二種金属線ぴ 40×30</t>
  </si>
  <si>
    <t>配管工 二種金属線ぴ ｼﾞｬﾝｸｼｮﾝﾎﾞｯｸｽ</t>
  </si>
  <si>
    <t>配線工 IV1.6 屋内管内</t>
  </si>
  <si>
    <t>配線工 IV1.6 屋内PF管内</t>
  </si>
  <si>
    <t>配線工 VVF1.6-2C屋内ころがし</t>
  </si>
  <si>
    <t>配線工 VVF1.6-2C屋内PF管内</t>
  </si>
  <si>
    <t>配線工 VVF1.6-3C屋内ころがし</t>
  </si>
  <si>
    <t>配線工 VVF1.6-3C屋内PF管内</t>
  </si>
  <si>
    <t>取付工 丸型露出ﾎﾞｯｸｽ E19 2方出</t>
  </si>
  <si>
    <t>取付工 丸型露出ﾎﾞｯｸｽ G16 1方出</t>
  </si>
  <si>
    <t>取付工 露出ｽｲｯﾁﾎﾞｯｸｽ E19 1個用 1方出</t>
  </si>
  <si>
    <t>取付工 ｱｳﾄﾚｯﾄﾎﾞｯｸｽ 中四角 浅型 樹脂</t>
  </si>
  <si>
    <t>取付工 埋込ｽｲｯﾁ 1P15A×1 防滴P</t>
  </si>
  <si>
    <t>取付工 埋込ｽｲｯﾁ 1P15A×2 金属P</t>
  </si>
  <si>
    <t>取付工 埋込ｺﾝｾﾝﾄ 2P15A(E極)x2 金属P</t>
  </si>
  <si>
    <t>取付工 照明 A LSS1-4-65 LN 線ぴ取付</t>
  </si>
  <si>
    <t>取付工 照明 B LSS9-4-30 LN</t>
  </si>
  <si>
    <t>取付工 照明 C LBF3MP/RP-2-6 LN</t>
  </si>
  <si>
    <t>取付工 照明 D1 K1-LSS11-1</t>
  </si>
  <si>
    <t>取付工 照明 D2 K1-LSS11-2</t>
  </si>
  <si>
    <t>取付工 照明 E SH1-FSF20-C</t>
  </si>
  <si>
    <t>弱電設備工事</t>
    <rPh sb="0" eb="2">
      <t>ジャクデン</t>
    </rPh>
    <rPh sb="2" eb="4">
      <t>セツビ</t>
    </rPh>
    <rPh sb="4" eb="6">
      <t>コウジ</t>
    </rPh>
    <phoneticPr fontId="12"/>
  </si>
  <si>
    <t>配管工 (E25)屋内露出</t>
  </si>
  <si>
    <t>弱電設備工事</t>
  </si>
  <si>
    <t>配線工 FCPEV-S0.9-2P 屋内PF管内</t>
  </si>
  <si>
    <t>配線工 FCPEV-S0.9-3P 屋内管内</t>
  </si>
  <si>
    <t>配線工 FCPEV-S0.9-3P 屋内PF管内</t>
  </si>
  <si>
    <t>取付工 丸型露出ﾎﾞｯｸｽ E25 2方出</t>
  </si>
  <si>
    <t>取付工 電話用ｱｳﾄﾚｯﾄ 壁電話口ﾌﾟﾚｰﾄ</t>
  </si>
  <si>
    <t>取付工 電気錠制御用I/Oﾎﾞｯｸｽ</t>
  </si>
  <si>
    <t>取付工 指静脈認証端末</t>
  </si>
  <si>
    <t>取付工 ﾃﾝｷｰ認証端末</t>
  </si>
  <si>
    <t>取付工 壁面取付用ｽﾍﾟｰｻｰ</t>
  </si>
  <si>
    <t>取付工 収納箱 鋼板製 屋外用300x500x200</t>
  </si>
  <si>
    <t>構内配電・通信設備工事</t>
  </si>
  <si>
    <t>配管工 E1-FP30(1)40(6)地中埋設</t>
    <rPh sb="0" eb="3">
      <t>ハイカンコウ</t>
    </rPh>
    <rPh sb="19" eb="21">
      <t>チチュウ</t>
    </rPh>
    <rPh sb="21" eb="23">
      <t>マイセツ</t>
    </rPh>
    <phoneticPr fontId="27"/>
  </si>
  <si>
    <t>配管工 E1-FP30(3)40(7)100(2)地中埋設</t>
    <rPh sb="0" eb="3">
      <t>ハイカンコウ</t>
    </rPh>
    <rPh sb="25" eb="27">
      <t>チチュウ</t>
    </rPh>
    <rPh sb="27" eb="29">
      <t>マイセツ</t>
    </rPh>
    <phoneticPr fontId="27"/>
  </si>
  <si>
    <t>配管工 E1-FP30(3)40(8)100(2)地中埋設</t>
    <rPh sb="0" eb="3">
      <t>ハイカンコウ</t>
    </rPh>
    <rPh sb="25" eb="27">
      <t>チチュウ</t>
    </rPh>
    <rPh sb="27" eb="29">
      <t>マイセツ</t>
    </rPh>
    <phoneticPr fontId="27"/>
  </si>
  <si>
    <t>配管工 E1-FP30(3)40(17)100(1)地中埋設</t>
    <rPh sb="0" eb="3">
      <t>ハイカンコウ</t>
    </rPh>
    <rPh sb="26" eb="28">
      <t>チチュウ</t>
    </rPh>
    <rPh sb="28" eb="30">
      <t>マイセツ</t>
    </rPh>
    <phoneticPr fontId="27"/>
  </si>
  <si>
    <t>配管工 E1-FP30(4)40(22)100(1)地中埋設</t>
    <rPh sb="0" eb="3">
      <t>ハイカンコウ</t>
    </rPh>
    <rPh sb="26" eb="28">
      <t>チチュウ</t>
    </rPh>
    <rPh sb="28" eb="30">
      <t>マイセツ</t>
    </rPh>
    <phoneticPr fontId="27"/>
  </si>
  <si>
    <t>配管工 E1-FP40(6)地中埋設</t>
    <rPh sb="0" eb="3">
      <t>ハイカンコウ</t>
    </rPh>
    <rPh sb="14" eb="16">
      <t>チチュウ</t>
    </rPh>
    <rPh sb="16" eb="18">
      <t>マイセツ</t>
    </rPh>
    <phoneticPr fontId="27"/>
  </si>
  <si>
    <t>配管工 E2S-CP54(4)(4)地中埋設</t>
    <rPh sb="0" eb="3">
      <t>ハイカンコウ</t>
    </rPh>
    <rPh sb="18" eb="20">
      <t>チチュウ</t>
    </rPh>
    <rPh sb="20" eb="22">
      <t>マイセツ</t>
    </rPh>
    <phoneticPr fontId="27"/>
  </si>
  <si>
    <t>配管工 E2S-CP54(9)(6)(4)100(2)地中埋設</t>
    <rPh sb="0" eb="3">
      <t>ハイカンコウ</t>
    </rPh>
    <rPh sb="27" eb="29">
      <t>チチュウ</t>
    </rPh>
    <rPh sb="29" eb="31">
      <t>マイセツ</t>
    </rPh>
    <phoneticPr fontId="27"/>
  </si>
  <si>
    <t>配管工 E2S-CP54(9)(9)(6)(4)100(2)地中埋設</t>
    <rPh sb="0" eb="3">
      <t>ハイカンコウ</t>
    </rPh>
    <rPh sb="30" eb="32">
      <t>チチュウ</t>
    </rPh>
    <rPh sb="32" eb="34">
      <t>マイセツ</t>
    </rPh>
    <phoneticPr fontId="27"/>
  </si>
  <si>
    <t>配管工 E2S-CP54(9)(9)(6)(6)100(2)地中埋設</t>
    <rPh sb="0" eb="3">
      <t>ハイカンコウ</t>
    </rPh>
    <rPh sb="30" eb="32">
      <t>チチュウ</t>
    </rPh>
    <rPh sb="32" eb="34">
      <t>マイセツ</t>
    </rPh>
    <phoneticPr fontId="27"/>
  </si>
  <si>
    <t>配管工 E1-角型FEP50(13)100(2)地中埋設</t>
    <rPh sb="0" eb="3">
      <t>ハイカンコウ</t>
    </rPh>
    <rPh sb="7" eb="9">
      <t>カクガタ</t>
    </rPh>
    <rPh sb="24" eb="26">
      <t>チチュウ</t>
    </rPh>
    <rPh sb="26" eb="28">
      <t>マイセツ</t>
    </rPh>
    <phoneticPr fontId="27"/>
  </si>
  <si>
    <t>配管工 E1-角型FEP50(11)75(2)地中埋設</t>
    <rPh sb="0" eb="3">
      <t>ハイカンコウ</t>
    </rPh>
    <rPh sb="7" eb="9">
      <t>カクガタ</t>
    </rPh>
    <rPh sb="23" eb="25">
      <t>チチュウ</t>
    </rPh>
    <rPh sb="25" eb="27">
      <t>マイセツ</t>
    </rPh>
    <phoneticPr fontId="27"/>
  </si>
  <si>
    <t>配管工 PS80(2)地中埋設</t>
    <rPh sb="0" eb="3">
      <t>ハイカンコウ</t>
    </rPh>
    <rPh sb="11" eb="13">
      <t>チチュウ</t>
    </rPh>
    <rPh sb="13" eb="15">
      <t>マイセツ</t>
    </rPh>
    <phoneticPr fontId="27"/>
  </si>
  <si>
    <t>配管工 PS40(1)地中埋設</t>
    <rPh sb="0" eb="3">
      <t>ハイカンコウ</t>
    </rPh>
    <rPh sb="11" eb="13">
      <t>チチュウ</t>
    </rPh>
    <rPh sb="13" eb="15">
      <t>マイセツ</t>
    </rPh>
    <phoneticPr fontId="27"/>
  </si>
  <si>
    <t>ﾀﾞｸﾄ口工 FP30(1)40(6)</t>
    <rPh sb="4" eb="6">
      <t>グチコウ</t>
    </rPh>
    <phoneticPr fontId="27"/>
  </si>
  <si>
    <t>ﾀﾞｸﾄ口工 FP30(3)40(7)100(2)</t>
    <rPh sb="4" eb="5">
      <t>グチ</t>
    </rPh>
    <rPh sb="5" eb="6">
      <t>コウ</t>
    </rPh>
    <phoneticPr fontId="27"/>
  </si>
  <si>
    <t>ﾀﾞｸﾄ口工 FP30(3)40(8)100(2)</t>
    <rPh sb="4" eb="5">
      <t>グチ</t>
    </rPh>
    <rPh sb="5" eb="6">
      <t>コウ</t>
    </rPh>
    <phoneticPr fontId="27"/>
  </si>
  <si>
    <t>ﾀﾞｸﾄ口工 FP30(3)40(17)100(1)</t>
    <rPh sb="4" eb="5">
      <t>グチ</t>
    </rPh>
    <rPh sb="5" eb="6">
      <t>コウ</t>
    </rPh>
    <phoneticPr fontId="27"/>
  </si>
  <si>
    <t>ﾀﾞｸﾄ口工 FP30(4)40(22)100(1)</t>
    <rPh sb="4" eb="5">
      <t>グチ</t>
    </rPh>
    <rPh sb="5" eb="6">
      <t>コウ</t>
    </rPh>
    <phoneticPr fontId="27"/>
  </si>
  <si>
    <t>ﾀﾞｸﾄ口工 FP30(5)40(28)100(1)</t>
    <rPh sb="4" eb="5">
      <t>グチ</t>
    </rPh>
    <rPh sb="5" eb="6">
      <t>コウ</t>
    </rPh>
    <phoneticPr fontId="27"/>
  </si>
  <si>
    <t>ﾀﾞｸﾄ口工 FP40(6)</t>
    <rPh sb="4" eb="5">
      <t>グチ</t>
    </rPh>
    <rPh sb="5" eb="6">
      <t>コウ</t>
    </rPh>
    <phoneticPr fontId="27"/>
  </si>
  <si>
    <t>ﾀﾞｸﾄ口工 CP54(4)(4)</t>
    <rPh sb="4" eb="5">
      <t>グチ</t>
    </rPh>
    <rPh sb="5" eb="6">
      <t>コウ</t>
    </rPh>
    <phoneticPr fontId="27"/>
  </si>
  <si>
    <t>ﾀﾞｸﾄ口工 CP54(9)(6)(4)100(2)</t>
    <rPh sb="4" eb="5">
      <t>グチ</t>
    </rPh>
    <rPh sb="5" eb="6">
      <t>コウ</t>
    </rPh>
    <phoneticPr fontId="27"/>
  </si>
  <si>
    <t>ﾀﾞｸﾄ口工 CP54(9)(9)(6)(4)100(2)</t>
    <rPh sb="4" eb="5">
      <t>グチ</t>
    </rPh>
    <rPh sb="5" eb="6">
      <t>コウ</t>
    </rPh>
    <phoneticPr fontId="27"/>
  </si>
  <si>
    <t>ﾀﾞｸﾄ口工 CP54(9)(9)(6)(6)100(2)</t>
    <rPh sb="4" eb="5">
      <t>グチ</t>
    </rPh>
    <rPh sb="5" eb="6">
      <t>コウ</t>
    </rPh>
    <phoneticPr fontId="27"/>
  </si>
  <si>
    <t>ﾀﾞｸﾄ口工 角型FEP50(13)100(2)</t>
    <rPh sb="4" eb="5">
      <t>グチ</t>
    </rPh>
    <rPh sb="5" eb="6">
      <t>コウ</t>
    </rPh>
    <rPh sb="7" eb="9">
      <t>カクガタ</t>
    </rPh>
    <phoneticPr fontId="27"/>
  </si>
  <si>
    <t>ﾀﾞｸﾄ口工 角型FEP50(11)75(2)</t>
    <rPh sb="4" eb="5">
      <t>グチ</t>
    </rPh>
    <rPh sb="5" eb="6">
      <t>コウ</t>
    </rPh>
    <rPh sb="7" eb="9">
      <t>カクガタ</t>
    </rPh>
    <phoneticPr fontId="27"/>
  </si>
  <si>
    <t>ﾀﾞｸﾄ口工 PS80(2)40(1)</t>
    <rPh sb="4" eb="5">
      <t>グチ</t>
    </rPh>
    <rPh sb="5" eb="6">
      <t>コウ</t>
    </rPh>
    <phoneticPr fontId="27"/>
  </si>
  <si>
    <t>ﾊﾝﾄﾞﾎｰﾙ EE-C2</t>
  </si>
  <si>
    <t>基</t>
    <rPh sb="0" eb="1">
      <t>キ</t>
    </rPh>
    <phoneticPr fontId="12"/>
  </si>
  <si>
    <t>HH内ｹｰﾌﾞﾙ支持金物設置工 1200L*4本</t>
    <rPh sb="2" eb="3">
      <t>ナイ</t>
    </rPh>
    <rPh sb="8" eb="10">
      <t>シジ</t>
    </rPh>
    <rPh sb="10" eb="12">
      <t>カナモノ</t>
    </rPh>
    <rPh sb="12" eb="14">
      <t>セッチ</t>
    </rPh>
    <rPh sb="14" eb="15">
      <t>コウ</t>
    </rPh>
    <rPh sb="23" eb="24">
      <t>ホン</t>
    </rPh>
    <phoneticPr fontId="27"/>
  </si>
  <si>
    <t>ﾏﾝﾎｰﾙ EM-3-SD5</t>
  </si>
  <si>
    <t>ﾏﾝﾎｰﾙ EM-1-SD5</t>
  </si>
  <si>
    <t>配管工 防水ｽﾘｰﾌﾞ取付 75φ-600L</t>
  </si>
  <si>
    <t>本</t>
    <rPh sb="0" eb="1">
      <t>ホン</t>
    </rPh>
    <phoneticPr fontId="27"/>
  </si>
  <si>
    <t>配管工 防水ｽﾘｰﾌﾞ取付 125φ-600L</t>
  </si>
  <si>
    <t>MH内ｹｰﾌﾞﾙﾗｯｸ設置工 EM3 150W*2段200W*2段</t>
    <rPh sb="2" eb="3">
      <t>ナイ</t>
    </rPh>
    <rPh sb="11" eb="13">
      <t>セッチ</t>
    </rPh>
    <rPh sb="13" eb="14">
      <t>コウ</t>
    </rPh>
    <rPh sb="25" eb="26">
      <t>ダン</t>
    </rPh>
    <rPh sb="32" eb="33">
      <t>ダン</t>
    </rPh>
    <phoneticPr fontId="27"/>
  </si>
  <si>
    <t>MH内ｹｰﾌﾞﾙﾗｯｸ設置工 EM1 200W*1段300W*3段</t>
    <rPh sb="2" eb="3">
      <t>ナイ</t>
    </rPh>
    <rPh sb="11" eb="13">
      <t>セッチ</t>
    </rPh>
    <rPh sb="13" eb="14">
      <t>コウ</t>
    </rPh>
    <rPh sb="25" eb="26">
      <t>ダン</t>
    </rPh>
    <rPh sb="32" eb="33">
      <t>ダン</t>
    </rPh>
    <phoneticPr fontId="27"/>
  </si>
  <si>
    <t>MH内ｹｰﾌﾞﾙﾗｯｸ設置工 EM1 150W*2段300W2段</t>
    <rPh sb="2" eb="3">
      <t>ナイ</t>
    </rPh>
    <rPh sb="11" eb="13">
      <t>セッチ</t>
    </rPh>
    <rPh sb="13" eb="14">
      <t>コウ</t>
    </rPh>
    <rPh sb="25" eb="26">
      <t>ダン</t>
    </rPh>
    <rPh sb="31" eb="32">
      <t>ダン</t>
    </rPh>
    <phoneticPr fontId="27"/>
  </si>
  <si>
    <t>MH内ｹｰﾌﾞﾙﾗｯｸ設置工 EM1 200W*3段300W1段</t>
    <rPh sb="2" eb="3">
      <t>ナイ</t>
    </rPh>
    <rPh sb="11" eb="13">
      <t>セッチ</t>
    </rPh>
    <rPh sb="13" eb="14">
      <t>コウ</t>
    </rPh>
    <rPh sb="25" eb="26">
      <t>ダン</t>
    </rPh>
    <rPh sb="31" eb="32">
      <t>ダン</t>
    </rPh>
    <phoneticPr fontId="27"/>
  </si>
  <si>
    <t>MH内ｹｰﾌﾞﾙﾗｯｸ設置工 EMA 150W*2段200W2段</t>
    <rPh sb="2" eb="3">
      <t>ナイ</t>
    </rPh>
    <rPh sb="11" eb="13">
      <t>セッチ</t>
    </rPh>
    <rPh sb="13" eb="14">
      <t>コウ</t>
    </rPh>
    <rPh sb="25" eb="26">
      <t>ダン</t>
    </rPh>
    <rPh sb="31" eb="32">
      <t>ダン</t>
    </rPh>
    <phoneticPr fontId="27"/>
  </si>
  <si>
    <t>MH内ｹｰﾌﾞﾙﾗｯｸ設置工 EMB 150W*2段300W1段</t>
    <rPh sb="2" eb="3">
      <t>ナイ</t>
    </rPh>
    <rPh sb="11" eb="13">
      <t>セッチ</t>
    </rPh>
    <rPh sb="13" eb="14">
      <t>コウ</t>
    </rPh>
    <rPh sb="25" eb="26">
      <t>ダン</t>
    </rPh>
    <rPh sb="31" eb="32">
      <t>ダン</t>
    </rPh>
    <phoneticPr fontId="27"/>
  </si>
  <si>
    <t>管路埋設標設置工 MK-D</t>
    <rPh sb="0" eb="2">
      <t>カンロ</t>
    </rPh>
    <rPh sb="2" eb="4">
      <t>マイセツ</t>
    </rPh>
    <rPh sb="4" eb="5">
      <t>ヒョウ</t>
    </rPh>
    <rPh sb="5" eb="7">
      <t>セッチ</t>
    </rPh>
    <rPh sb="7" eb="8">
      <t>コウ</t>
    </rPh>
    <phoneticPr fontId="27"/>
  </si>
  <si>
    <t>配管用掘削 機械</t>
  </si>
  <si>
    <t>保護土</t>
  </si>
  <si>
    <t>敷砂</t>
  </si>
  <si>
    <t>配管用埋戻 機械</t>
  </si>
  <si>
    <t>残土処分 場内敷き均し</t>
  </si>
  <si>
    <t>機械設備工事</t>
    <rPh sb="0" eb="2">
      <t>キカイ</t>
    </rPh>
    <rPh sb="2" eb="4">
      <t>セツビ</t>
    </rPh>
    <rPh sb="4" eb="6">
      <t>コウジ</t>
    </rPh>
    <phoneticPr fontId="12"/>
  </si>
  <si>
    <t>屋内排水設備工事</t>
    <rPh sb="0" eb="2">
      <t>オクナイ</t>
    </rPh>
    <rPh sb="2" eb="4">
      <t>ハイスイ</t>
    </rPh>
    <rPh sb="4" eb="6">
      <t>セツビ</t>
    </rPh>
    <rPh sb="6" eb="8">
      <t>コウジ</t>
    </rPh>
    <phoneticPr fontId="12"/>
  </si>
  <si>
    <t>排水金物 D-40</t>
  </si>
  <si>
    <t>屋内排水設備工事</t>
  </si>
  <si>
    <t>排水用硬質ﾎﾟﾘ塩化ﾋﾞﾆﾙ管 屋内一般 40A</t>
  </si>
  <si>
    <t>空気調和設備工事</t>
    <rPh sb="0" eb="2">
      <t>クウキ</t>
    </rPh>
    <rPh sb="2" eb="4">
      <t>チョウワ</t>
    </rPh>
    <rPh sb="4" eb="6">
      <t>セツビ</t>
    </rPh>
    <rPh sb="6" eb="8">
      <t>コウジ</t>
    </rPh>
    <phoneticPr fontId="12"/>
  </si>
  <si>
    <t>ACP-1 鋼板製架台(高置)・付属品共</t>
  </si>
  <si>
    <t>組</t>
    <rPh sb="0" eb="1">
      <t>クミ</t>
    </rPh>
    <phoneticPr fontId="12"/>
  </si>
  <si>
    <t>空気調和設備工事</t>
  </si>
  <si>
    <t>ACP-2 鋼板製架台(高置)・付属品共</t>
  </si>
  <si>
    <t>ACP-3 鋼板製架台(高置)・付属品共</t>
  </si>
  <si>
    <t>冷媒用被覆銅管 液管 6.4φ</t>
  </si>
  <si>
    <t>冷媒用被覆銅管 ｶﾞｽ管 12.7φ</t>
  </si>
  <si>
    <t>冷媒用被覆銅管 液管 9.5φ</t>
  </si>
  <si>
    <t>冷媒用被覆銅管 ｶﾞｽ管 15.9φ</t>
  </si>
  <si>
    <t>硬質塩化ﾋﾞﾆﾙ管 20VP</t>
  </si>
  <si>
    <t>冷媒管用樹脂ｶﾊﾞｰ 140×70</t>
  </si>
  <si>
    <t>換気設備工事</t>
    <rPh sb="0" eb="2">
      <t>カンキ</t>
    </rPh>
    <rPh sb="2" eb="4">
      <t>セツビ</t>
    </rPh>
    <rPh sb="4" eb="6">
      <t>コウジ</t>
    </rPh>
    <phoneticPr fontId="12"/>
  </si>
  <si>
    <t>FS-1</t>
  </si>
  <si>
    <t>換気設備工事</t>
  </si>
  <si>
    <t>FS-2</t>
  </si>
  <si>
    <t>FS-3</t>
  </si>
  <si>
    <t>FS-4</t>
  </si>
  <si>
    <t>FE-1</t>
  </si>
  <si>
    <t>FE-2</t>
  </si>
  <si>
    <t>音更帯広IC管理事務所棟改修工事</t>
    <rPh sb="0" eb="2">
      <t>オトフケ</t>
    </rPh>
    <rPh sb="2" eb="4">
      <t>オビヒロ</t>
    </rPh>
    <rPh sb="6" eb="8">
      <t>カンリ</t>
    </rPh>
    <rPh sb="8" eb="10">
      <t>ジム</t>
    </rPh>
    <rPh sb="10" eb="11">
      <t>ショ</t>
    </rPh>
    <rPh sb="11" eb="12">
      <t>トウ</t>
    </rPh>
    <rPh sb="12" eb="14">
      <t>カイシュウ</t>
    </rPh>
    <rPh sb="14" eb="16">
      <t>コウジ</t>
    </rPh>
    <phoneticPr fontId="12"/>
  </si>
  <si>
    <t>墨出し(仕上)</t>
    <rPh sb="4" eb="6">
      <t>シアゲ</t>
    </rPh>
    <phoneticPr fontId="27"/>
  </si>
  <si>
    <t>ｺﾝｸﾘｰﾄ工事</t>
    <rPh sb="6" eb="8">
      <t>コウジ</t>
    </rPh>
    <phoneticPr fontId="12"/>
  </si>
  <si>
    <t>ｼﾝﾀﾞｰｺﾝｸﾘｰﾄ Fc=21、S=18</t>
  </si>
  <si>
    <t>ｺﾝｸﾘｰﾄ打設手間 人力</t>
    <rPh sb="6" eb="8">
      <t>ダセツ</t>
    </rPh>
    <rPh sb="8" eb="10">
      <t>テマ</t>
    </rPh>
    <rPh sb="11" eb="13">
      <t>ジンリキ</t>
    </rPh>
    <phoneticPr fontId="27"/>
  </si>
  <si>
    <t>普通型枠 地上</t>
    <rPh sb="0" eb="2">
      <t>フツウ</t>
    </rPh>
    <rPh sb="2" eb="4">
      <t>カタワク</t>
    </rPh>
    <rPh sb="5" eb="7">
      <t>チジョウ</t>
    </rPh>
    <phoneticPr fontId="27"/>
  </si>
  <si>
    <t>型枠運搬費</t>
    <rPh sb="0" eb="2">
      <t>カタワク</t>
    </rPh>
    <rPh sb="2" eb="4">
      <t>ウンパン</t>
    </rPh>
    <rPh sb="4" eb="5">
      <t>ヒ</t>
    </rPh>
    <phoneticPr fontId="27"/>
  </si>
  <si>
    <t>軽量鉄骨壁下地 65形</t>
    <rPh sb="0" eb="2">
      <t>ケイリョウ</t>
    </rPh>
    <rPh sb="2" eb="4">
      <t>テッコツ</t>
    </rPh>
    <rPh sb="4" eb="5">
      <t>カベ</t>
    </rPh>
    <rPh sb="5" eb="7">
      <t>シタジ</t>
    </rPh>
    <rPh sb="10" eb="11">
      <t>ガタ</t>
    </rPh>
    <phoneticPr fontId="8"/>
  </si>
  <si>
    <t>軽量鉄骨壁下地 65形ﾁﾄﾞﾘ</t>
    <rPh sb="0" eb="2">
      <t>ケイリョウ</t>
    </rPh>
    <rPh sb="2" eb="4">
      <t>テッコツ</t>
    </rPh>
    <rPh sb="4" eb="5">
      <t>カベ</t>
    </rPh>
    <rPh sb="5" eb="7">
      <t>シタジ</t>
    </rPh>
    <rPh sb="10" eb="11">
      <t>ガタ</t>
    </rPh>
    <phoneticPr fontId="8"/>
  </si>
  <si>
    <t>軽量鉄骨壁下地 900×2000程度 三方 開口補強</t>
    <rPh sb="0" eb="2">
      <t>ケイリョウ</t>
    </rPh>
    <rPh sb="2" eb="4">
      <t>テッコツ</t>
    </rPh>
    <rPh sb="4" eb="5">
      <t>カベ</t>
    </rPh>
    <rPh sb="5" eb="7">
      <t>シタジ</t>
    </rPh>
    <rPh sb="16" eb="18">
      <t>テイド</t>
    </rPh>
    <rPh sb="19" eb="21">
      <t>サンポウ</t>
    </rPh>
    <rPh sb="22" eb="24">
      <t>カイコウ</t>
    </rPh>
    <rPh sb="24" eb="26">
      <t>ホキョウ</t>
    </rPh>
    <phoneticPr fontId="27"/>
  </si>
  <si>
    <t>軽量鉄骨壁下地 1000×2000程度 三方 開口補強</t>
    <rPh sb="0" eb="2">
      <t>ケイリョウ</t>
    </rPh>
    <rPh sb="2" eb="4">
      <t>テッコツ</t>
    </rPh>
    <rPh sb="4" eb="5">
      <t>カベ</t>
    </rPh>
    <rPh sb="5" eb="7">
      <t>シタジ</t>
    </rPh>
    <rPh sb="17" eb="19">
      <t>テイド</t>
    </rPh>
    <rPh sb="20" eb="22">
      <t>サンポウ</t>
    </rPh>
    <rPh sb="23" eb="25">
      <t>カイコウ</t>
    </rPh>
    <rPh sb="25" eb="27">
      <t>ホキョウ</t>
    </rPh>
    <phoneticPr fontId="27"/>
  </si>
  <si>
    <t>軽量鉄骨壁下地 700×820程度 四方 開口補強</t>
    <rPh sb="0" eb="2">
      <t>ケイリョウ</t>
    </rPh>
    <rPh sb="2" eb="4">
      <t>テッコツ</t>
    </rPh>
    <rPh sb="4" eb="5">
      <t>カベ</t>
    </rPh>
    <rPh sb="5" eb="7">
      <t>シタジ</t>
    </rPh>
    <rPh sb="15" eb="17">
      <t>テイド</t>
    </rPh>
    <rPh sb="18" eb="20">
      <t>シホウ</t>
    </rPh>
    <rPh sb="21" eb="23">
      <t>カイコウ</t>
    </rPh>
    <rPh sb="23" eb="25">
      <t>ホキョウ</t>
    </rPh>
    <phoneticPr fontId="27"/>
  </si>
  <si>
    <t>軽量鉄骨天井下地 屋内19形</t>
    <rPh sb="0" eb="2">
      <t>ケイリョウ</t>
    </rPh>
    <rPh sb="2" eb="4">
      <t>テッコツ</t>
    </rPh>
    <rPh sb="4" eb="6">
      <t>テンジョウ</t>
    </rPh>
    <rPh sb="6" eb="8">
      <t>シタジ</t>
    </rPh>
    <rPh sb="9" eb="11">
      <t>オクナイ</t>
    </rPh>
    <rPh sb="13" eb="14">
      <t>ガタ</t>
    </rPh>
    <phoneticPr fontId="27"/>
  </si>
  <si>
    <t>上り框 H=200 HL SUS製 t=2.0</t>
    <rPh sb="0" eb="1">
      <t>アガ</t>
    </rPh>
    <rPh sb="2" eb="3">
      <t>カマチ</t>
    </rPh>
    <rPh sb="16" eb="17">
      <t>セイ</t>
    </rPh>
    <phoneticPr fontId="27"/>
  </si>
  <si>
    <t>上り框 H=150 HL SUS製 t=2.0</t>
    <rPh sb="0" eb="1">
      <t>アガ</t>
    </rPh>
    <rPh sb="2" eb="3">
      <t>カマチ</t>
    </rPh>
    <rPh sb="16" eb="17">
      <t>セイ</t>
    </rPh>
    <phoneticPr fontId="27"/>
  </si>
  <si>
    <t>ｶｰﾃﾝﾚｰﾙ ｱﾙﾐ製</t>
    <rPh sb="11" eb="12">
      <t>セイ</t>
    </rPh>
    <phoneticPr fontId="27"/>
  </si>
  <si>
    <t>ﾌﾘｰｱｸｾｽﾌﾛｱ H=200</t>
  </si>
  <si>
    <t>床 ﾓﾙﾀﾙ金ｺﾞﾃ</t>
    <rPh sb="0" eb="1">
      <t>ユカ</t>
    </rPh>
    <rPh sb="6" eb="7">
      <t>カナ</t>
    </rPh>
    <phoneticPr fontId="8"/>
  </si>
  <si>
    <t>木製建具工事</t>
    <rPh sb="0" eb="2">
      <t>モクセイ</t>
    </rPh>
    <rPh sb="2" eb="4">
      <t>タテグ</t>
    </rPh>
    <rPh sb="4" eb="6">
      <t>コウジ</t>
    </rPh>
    <phoneticPr fontId="12"/>
  </si>
  <si>
    <t>木製 片開きﾌﾗｯｼｭﾄﾞｱ WD-1</t>
    <rPh sb="0" eb="2">
      <t>モクセイ</t>
    </rPh>
    <rPh sb="3" eb="4">
      <t>カタ</t>
    </rPh>
    <rPh sb="4" eb="5">
      <t>ビラ</t>
    </rPh>
    <phoneticPr fontId="27"/>
  </si>
  <si>
    <t>木製 (ｶﾞﾗﾘ付き)片開きﾌﾗｯｼｭﾄﾞｱ WD-2</t>
    <rPh sb="0" eb="2">
      <t>モクセイ</t>
    </rPh>
    <rPh sb="8" eb="9">
      <t>ツ</t>
    </rPh>
    <rPh sb="11" eb="12">
      <t>カタ</t>
    </rPh>
    <rPh sb="12" eb="13">
      <t>ビラ</t>
    </rPh>
    <phoneticPr fontId="27"/>
  </si>
  <si>
    <t>木製 (ｶﾞﾗﾘ付き)片開きﾌﾗｯｼｭﾄﾞｱ WD-3</t>
    <rPh sb="0" eb="2">
      <t>モクセイ</t>
    </rPh>
    <rPh sb="8" eb="9">
      <t>ツ</t>
    </rPh>
    <phoneticPr fontId="27"/>
  </si>
  <si>
    <t>木製 (ｶﾞﾗﾘ付き)片開きﾌﾗｯｼｭﾄﾞｱ WD-4</t>
    <rPh sb="0" eb="2">
      <t>モクセイ</t>
    </rPh>
    <rPh sb="8" eb="9">
      <t>ツ</t>
    </rPh>
    <rPh sb="11" eb="12">
      <t>カタ</t>
    </rPh>
    <rPh sb="12" eb="13">
      <t>ビラ</t>
    </rPh>
    <phoneticPr fontId="27"/>
  </si>
  <si>
    <t>鋼製 片開きﾌﾗｯｼｭﾄﾞｱ SD-1</t>
    <rPh sb="0" eb="2">
      <t>コウセイ</t>
    </rPh>
    <rPh sb="3" eb="4">
      <t>カタ</t>
    </rPh>
    <rPh sb="4" eb="5">
      <t>ビラ</t>
    </rPh>
    <phoneticPr fontId="8"/>
  </si>
  <si>
    <t>鋼製 木製戸用建具枠 SF-1</t>
    <rPh sb="0" eb="2">
      <t>コウセイ</t>
    </rPh>
    <rPh sb="3" eb="5">
      <t>モクセイ</t>
    </rPh>
    <rPh sb="5" eb="6">
      <t>ド</t>
    </rPh>
    <rPh sb="6" eb="7">
      <t>ヨウ</t>
    </rPh>
    <rPh sb="7" eb="9">
      <t>タテグ</t>
    </rPh>
    <rPh sb="9" eb="10">
      <t>ワク</t>
    </rPh>
    <phoneticPr fontId="8"/>
  </si>
  <si>
    <t>鋼製 木製戸用建具枠 SF-2</t>
    <rPh sb="0" eb="2">
      <t>コウセイ</t>
    </rPh>
    <rPh sb="3" eb="5">
      <t>モクセイ</t>
    </rPh>
    <rPh sb="5" eb="6">
      <t>ト</t>
    </rPh>
    <rPh sb="6" eb="7">
      <t>ヨウ</t>
    </rPh>
    <rPh sb="7" eb="9">
      <t>タテグ</t>
    </rPh>
    <rPh sb="9" eb="10">
      <t>ワク</t>
    </rPh>
    <phoneticPr fontId="8"/>
  </si>
  <si>
    <t>鋼製 木製戸用建具枠 SF-3</t>
    <rPh sb="0" eb="2">
      <t>コウセイ</t>
    </rPh>
    <rPh sb="3" eb="5">
      <t>モクセイ</t>
    </rPh>
    <rPh sb="5" eb="6">
      <t>ド</t>
    </rPh>
    <rPh sb="6" eb="7">
      <t>ヨウ</t>
    </rPh>
    <rPh sb="7" eb="9">
      <t>タテグ</t>
    </rPh>
    <rPh sb="9" eb="10">
      <t>ワク</t>
    </rPh>
    <phoneticPr fontId="27"/>
  </si>
  <si>
    <t>鋼製 木製戸用建具枠 SF-4</t>
    <rPh sb="0" eb="2">
      <t>コウセイ</t>
    </rPh>
    <rPh sb="3" eb="5">
      <t>モクセイ</t>
    </rPh>
    <rPh sb="5" eb="6">
      <t>ド</t>
    </rPh>
    <rPh sb="6" eb="7">
      <t>ヨウ</t>
    </rPh>
    <rPh sb="7" eb="9">
      <t>タテグ</t>
    </rPh>
    <rPh sb="9" eb="10">
      <t>ワク</t>
    </rPh>
    <phoneticPr fontId="27"/>
  </si>
  <si>
    <t>ｱﾙﾐ製 ｱﾙﾐ面格子 AMK-1</t>
    <rPh sb="3" eb="4">
      <t>セイ</t>
    </rPh>
    <rPh sb="8" eb="11">
      <t>メンゴウシ</t>
    </rPh>
    <phoneticPr fontId="27"/>
  </si>
  <si>
    <t>ｱﾙﾐ製 ｱﾙﾐﾊﾟｰﾃｰｼｮﾝ APT-1</t>
    <rPh sb="3" eb="4">
      <t>セイ</t>
    </rPh>
    <phoneticPr fontId="27"/>
  </si>
  <si>
    <t>壁 EP塗装 素地ごしらえ共</t>
    <rPh sb="0" eb="1">
      <t>カベ</t>
    </rPh>
    <rPh sb="4" eb="6">
      <t>トソウ</t>
    </rPh>
    <rPh sb="7" eb="9">
      <t>ソジ</t>
    </rPh>
    <rPh sb="13" eb="14">
      <t>トモ</t>
    </rPh>
    <phoneticPr fontId="27"/>
  </si>
  <si>
    <t>建具枠 SOP塗装(細巾) 素地ごしらえ共</t>
    <rPh sb="0" eb="2">
      <t>タテグ</t>
    </rPh>
    <rPh sb="2" eb="3">
      <t>ワク</t>
    </rPh>
    <rPh sb="7" eb="9">
      <t>トソウ</t>
    </rPh>
    <rPh sb="10" eb="11">
      <t>ホソ</t>
    </rPh>
    <rPh sb="11" eb="12">
      <t>ハバ</t>
    </rPh>
    <rPh sb="14" eb="16">
      <t>ソジ</t>
    </rPh>
    <rPh sb="20" eb="21">
      <t>トモ</t>
    </rPh>
    <phoneticPr fontId="27"/>
  </si>
  <si>
    <t>床 ﾋﾞﾆﾙ床ﾀｲﾙ t=2.0</t>
    <rPh sb="0" eb="1">
      <t>ユカ</t>
    </rPh>
    <rPh sb="6" eb="7">
      <t>ユカ</t>
    </rPh>
    <phoneticPr fontId="27"/>
  </si>
  <si>
    <t>床 長尺塩ﾋﾞｼｰﾄ t=2.0</t>
    <rPh sb="0" eb="1">
      <t>ユカ</t>
    </rPh>
    <rPh sb="2" eb="4">
      <t>チョウジャク</t>
    </rPh>
    <rPh sb="4" eb="5">
      <t>エン</t>
    </rPh>
    <phoneticPr fontId="27"/>
  </si>
  <si>
    <t>床 ﾀｲﾙｶｰﾍﾟｯﾄ t=7.0</t>
    <rPh sb="0" eb="1">
      <t>ユカ</t>
    </rPh>
    <phoneticPr fontId="27"/>
  </si>
  <si>
    <t>床 木組床下地 H=150</t>
    <rPh sb="0" eb="1">
      <t>ユカ</t>
    </rPh>
    <rPh sb="2" eb="4">
      <t>モクグミ</t>
    </rPh>
    <rPh sb="4" eb="5">
      <t>ユカ</t>
    </rPh>
    <rPh sb="5" eb="7">
      <t>シタジ</t>
    </rPh>
    <phoneticPr fontId="27"/>
  </si>
  <si>
    <t>床 ﾗﾜﾝ合板 t=15</t>
    <rPh sb="0" eb="1">
      <t>ユカ</t>
    </rPh>
    <rPh sb="5" eb="7">
      <t>ゴウハン</t>
    </rPh>
    <phoneticPr fontId="27"/>
  </si>
  <si>
    <t>壁 石膏ﾎﾞｰﾄﾞ t=12.5</t>
    <rPh sb="0" eb="1">
      <t>カベ</t>
    </rPh>
    <rPh sb="2" eb="4">
      <t>セッコウ</t>
    </rPh>
    <phoneticPr fontId="27"/>
  </si>
  <si>
    <t>壁 石膏ﾎﾞｰﾄﾞ t=12.5(GL)</t>
    <rPh sb="0" eb="1">
      <t>カベ</t>
    </rPh>
    <rPh sb="2" eb="4">
      <t>セッコウ</t>
    </rPh>
    <phoneticPr fontId="27"/>
  </si>
  <si>
    <t>壁 強化石膏ﾎﾞｰﾄﾞ t=12.5+12.5</t>
    <rPh sb="0" eb="1">
      <t>カベ</t>
    </rPh>
    <rPh sb="2" eb="4">
      <t>キョウカ</t>
    </rPh>
    <rPh sb="4" eb="6">
      <t>セッコウ</t>
    </rPh>
    <phoneticPr fontId="27"/>
  </si>
  <si>
    <t>壁 石膏ﾎﾞｰﾄﾞ ｺｰﾅｰ補強：塩ﾋﾞ製</t>
    <rPh sb="0" eb="1">
      <t>カベ</t>
    </rPh>
    <rPh sb="2" eb="4">
      <t>セッコウ</t>
    </rPh>
    <rPh sb="14" eb="16">
      <t>ホキョウ</t>
    </rPh>
    <rPh sb="17" eb="18">
      <t>エン</t>
    </rPh>
    <rPh sb="20" eb="21">
      <t>セイ</t>
    </rPh>
    <phoneticPr fontId="27"/>
  </si>
  <si>
    <t>壁 石膏ﾎﾞｰﾄﾞ 継目処理(ﾃｰﾊﾟｰｴｯｼﾞ)</t>
    <rPh sb="0" eb="1">
      <t>カベ</t>
    </rPh>
    <rPh sb="2" eb="4">
      <t>セッコウ</t>
    </rPh>
    <rPh sb="10" eb="12">
      <t>ツギメ</t>
    </rPh>
    <rPh sb="12" eb="14">
      <t>ショリ</t>
    </rPh>
    <phoneticPr fontId="27"/>
  </si>
  <si>
    <t>壁 ﾋﾞﾆﾙｸﾛｽ</t>
    <rPh sb="0" eb="1">
      <t>カベ</t>
    </rPh>
    <phoneticPr fontId="27"/>
  </si>
  <si>
    <t>廻縁 塩ﾋﾞ製</t>
    <rPh sb="0" eb="1">
      <t>マワリ</t>
    </rPh>
    <rPh sb="1" eb="2">
      <t>ブチ</t>
    </rPh>
    <rPh sb="3" eb="4">
      <t>エン</t>
    </rPh>
    <rPh sb="6" eb="7">
      <t>セイ</t>
    </rPh>
    <phoneticPr fontId="27"/>
  </si>
  <si>
    <t>天井 化粧石膏ﾎﾞｰﾄﾞ t=9.5</t>
    <rPh sb="0" eb="2">
      <t>テンジョウ</t>
    </rPh>
    <rPh sb="3" eb="5">
      <t>ケショウ</t>
    </rPh>
    <rPh sb="5" eb="7">
      <t>セッコウ</t>
    </rPh>
    <phoneticPr fontId="27"/>
  </si>
  <si>
    <t>天井 石膏ﾎﾞｰﾄﾞ t=9.5</t>
    <rPh sb="0" eb="2">
      <t>テンジョウ</t>
    </rPh>
    <rPh sb="3" eb="5">
      <t>セッコウ</t>
    </rPh>
    <phoneticPr fontId="27"/>
  </si>
  <si>
    <t>天井 石膏ﾎﾞｰﾄﾞ 継目処理(ﾃｰﾊﾟｰｴｯｼﾞ)</t>
    <rPh sb="0" eb="2">
      <t>テンジョウ</t>
    </rPh>
    <rPh sb="3" eb="5">
      <t>セッコウ</t>
    </rPh>
    <rPh sb="11" eb="13">
      <t>ツギメ</t>
    </rPh>
    <rPh sb="13" eb="15">
      <t>ショリ</t>
    </rPh>
    <phoneticPr fontId="27"/>
  </si>
  <si>
    <t>天井 ﾋﾞﾆﾙｸﾛｽ</t>
    <rPh sb="0" eb="2">
      <t>テンジョウ</t>
    </rPh>
    <phoneticPr fontId="27"/>
  </si>
  <si>
    <t>断熱材 ｸﾞﾗｽｳｰﾙ t50(24kg/m3)</t>
    <rPh sb="0" eb="3">
      <t>ダンネツザイ</t>
    </rPh>
    <phoneticPr fontId="27"/>
  </si>
  <si>
    <t>ﾌﾞﾗｲﾝﾄﾞ</t>
  </si>
  <si>
    <t>室名札</t>
    <rPh sb="0" eb="3">
      <t>シツメイフダ</t>
    </rPh>
    <phoneticPr fontId="27"/>
  </si>
  <si>
    <t>解体撤去工事</t>
    <rPh sb="0" eb="2">
      <t>カイタイ</t>
    </rPh>
    <rPh sb="2" eb="4">
      <t>テッキョ</t>
    </rPh>
    <rPh sb="4" eb="6">
      <t>コウジ</t>
    </rPh>
    <phoneticPr fontId="12"/>
  </si>
  <si>
    <t>壁：LGS撤去</t>
    <rPh sb="0" eb="1">
      <t>カベ</t>
    </rPh>
    <rPh sb="5" eb="7">
      <t>テッキョ</t>
    </rPh>
    <phoneticPr fontId="27"/>
  </si>
  <si>
    <t>天井：LGS撤去</t>
    <rPh sb="0" eb="2">
      <t>テンジョウ</t>
    </rPh>
    <rPh sb="6" eb="8">
      <t>テッキョ</t>
    </rPh>
    <phoneticPr fontId="27"/>
  </si>
  <si>
    <t>ｺﾝｸﾘｰﾄﾌﾞﾛｯｸ撤去 t=150</t>
    <rPh sb="11" eb="13">
      <t>テッキョ</t>
    </rPh>
    <phoneticPr fontId="27"/>
  </si>
  <si>
    <t>ｱﾙﾐ製建具撤去 枠共</t>
    <rPh sb="3" eb="4">
      <t>セイ</t>
    </rPh>
    <rPh sb="4" eb="6">
      <t>タテグ</t>
    </rPh>
    <rPh sb="6" eb="8">
      <t>テッキョ</t>
    </rPh>
    <rPh sb="9" eb="10">
      <t>ワク</t>
    </rPh>
    <rPh sb="10" eb="11">
      <t>トモ</t>
    </rPh>
    <phoneticPr fontId="27"/>
  </si>
  <si>
    <t>ｽﾁｰﾙ製建具撤去 枠共</t>
    <rPh sb="4" eb="5">
      <t>セイ</t>
    </rPh>
    <rPh sb="5" eb="7">
      <t>タテグ</t>
    </rPh>
    <rPh sb="7" eb="9">
      <t>テッキョ</t>
    </rPh>
    <rPh sb="10" eb="11">
      <t>ワク</t>
    </rPh>
    <rPh sb="11" eb="12">
      <t>トモ</t>
    </rPh>
    <phoneticPr fontId="27"/>
  </si>
  <si>
    <t>木製建具撤去</t>
    <rPh sb="0" eb="2">
      <t>モクセイ</t>
    </rPh>
    <rPh sb="2" eb="4">
      <t>タテグ</t>
    </rPh>
    <rPh sb="4" eb="6">
      <t>テッキョ</t>
    </rPh>
    <phoneticPr fontId="27"/>
  </si>
  <si>
    <t>ｶﾞﾗｽ撤去</t>
    <rPh sb="4" eb="6">
      <t>テッキョ</t>
    </rPh>
    <phoneticPr fontId="8"/>
  </si>
  <si>
    <t>床：ﾋﾞﾆﾙ床ﾀｲﾙ撤去</t>
    <rPh sb="0" eb="1">
      <t>ユカ</t>
    </rPh>
    <rPh sb="6" eb="7">
      <t>ユカ</t>
    </rPh>
    <rPh sb="10" eb="12">
      <t>テッキョ</t>
    </rPh>
    <phoneticPr fontId="27"/>
  </si>
  <si>
    <t>床：ﾓﾙﾀﾙ撤去</t>
    <rPh sb="6" eb="8">
      <t>テッキョ</t>
    </rPh>
    <phoneticPr fontId="27"/>
  </si>
  <si>
    <t>床：長尺塩ﾋﾞｼｰﾄ撤去</t>
    <rPh sb="0" eb="1">
      <t>ユカ</t>
    </rPh>
    <rPh sb="2" eb="4">
      <t>チョウジャク</t>
    </rPh>
    <rPh sb="4" eb="5">
      <t>エン</t>
    </rPh>
    <rPh sb="10" eb="12">
      <t>テッキョ</t>
    </rPh>
    <phoneticPr fontId="27"/>
  </si>
  <si>
    <t>床：ﾀﾀﾐ撤去 1畳</t>
    <rPh sb="0" eb="1">
      <t>ユカ</t>
    </rPh>
    <rPh sb="5" eb="7">
      <t>テッキョ</t>
    </rPh>
    <rPh sb="9" eb="10">
      <t>ジョウ</t>
    </rPh>
    <phoneticPr fontId="27"/>
  </si>
  <si>
    <t>枚</t>
    <rPh sb="0" eb="1">
      <t>マイ</t>
    </rPh>
    <phoneticPr fontId="27"/>
  </si>
  <si>
    <t>床：ﾀﾀﾐ撤去 半畳</t>
    <rPh sb="0" eb="1">
      <t>ユカ</t>
    </rPh>
    <rPh sb="5" eb="7">
      <t>テッキョ</t>
    </rPh>
    <rPh sb="8" eb="10">
      <t>ハンジョウ</t>
    </rPh>
    <phoneticPr fontId="27"/>
  </si>
  <si>
    <t>床：ﾈﾀﾞﾌｫｰﾑ t=95撤去</t>
    <rPh sb="0" eb="1">
      <t>ユカ</t>
    </rPh>
    <rPh sb="14" eb="16">
      <t>テッキョ</t>
    </rPh>
    <phoneticPr fontId="27"/>
  </si>
  <si>
    <t>床：複合ﾌﾛｰﾘﾝｸﾞ撤去</t>
    <rPh sb="2" eb="4">
      <t>フクゴウ</t>
    </rPh>
    <rPh sb="11" eb="13">
      <t>テッキョ</t>
    </rPh>
    <phoneticPr fontId="27"/>
  </si>
  <si>
    <t>床：合板撤去 t=12</t>
    <rPh sb="0" eb="1">
      <t>ユカ</t>
    </rPh>
    <rPh sb="2" eb="4">
      <t>ゴウハン</t>
    </rPh>
    <rPh sb="4" eb="6">
      <t>テッキョ</t>
    </rPh>
    <phoneticPr fontId="27"/>
  </si>
  <si>
    <t>床：合板撤去 t=5.5</t>
    <rPh sb="0" eb="1">
      <t>ユカ</t>
    </rPh>
    <rPh sb="2" eb="4">
      <t>ゴウハン</t>
    </rPh>
    <rPh sb="4" eb="6">
      <t>テッキョ</t>
    </rPh>
    <phoneticPr fontId="27"/>
  </si>
  <si>
    <t>床：木組床下地撤去</t>
    <rPh sb="0" eb="1">
      <t>ユカ</t>
    </rPh>
    <rPh sb="2" eb="3">
      <t>モク</t>
    </rPh>
    <rPh sb="3" eb="4">
      <t>クミ</t>
    </rPh>
    <rPh sb="4" eb="5">
      <t>ユカ</t>
    </rPh>
    <rPh sb="5" eb="7">
      <t>シタジ</t>
    </rPh>
    <rPh sb="7" eb="9">
      <t>テッキョ</t>
    </rPh>
    <phoneticPr fontId="27"/>
  </si>
  <si>
    <t>床：磁器質ﾀｲﾙ撤去 150角</t>
    <rPh sb="0" eb="1">
      <t>ユカ</t>
    </rPh>
    <rPh sb="2" eb="5">
      <t>ジキシツ</t>
    </rPh>
    <rPh sb="8" eb="10">
      <t>テッキョ</t>
    </rPh>
    <rPh sb="14" eb="15">
      <t>カク</t>
    </rPh>
    <phoneticPr fontId="27"/>
  </si>
  <si>
    <t>ｿﾌﾄ巾木 H=75 撤去</t>
    <rPh sb="3" eb="5">
      <t>ハバキ</t>
    </rPh>
    <rPh sb="11" eb="13">
      <t>テッキョ</t>
    </rPh>
    <phoneticPr fontId="27"/>
  </si>
  <si>
    <t>ﾀﾀﾐ寄せ撤去</t>
    <rPh sb="3" eb="4">
      <t>ヨ</t>
    </rPh>
    <rPh sb="5" eb="7">
      <t>テッキョ</t>
    </rPh>
    <phoneticPr fontId="27"/>
  </si>
  <si>
    <t>雑巾摺撤去</t>
    <rPh sb="0" eb="1">
      <t>ザツ</t>
    </rPh>
    <rPh sb="1" eb="2">
      <t>ハバ</t>
    </rPh>
    <rPh sb="2" eb="3">
      <t>スリ</t>
    </rPh>
    <rPh sb="3" eb="5">
      <t>テッキョ</t>
    </rPh>
    <phoneticPr fontId="27"/>
  </si>
  <si>
    <t>壁：石膏ﾎﾞｰﾄﾞ t=12.5</t>
    <rPh sb="0" eb="1">
      <t>カベ</t>
    </rPh>
    <rPh sb="2" eb="4">
      <t>セッコウ</t>
    </rPh>
    <phoneticPr fontId="27"/>
  </si>
  <si>
    <t>壁：磁器質ﾀｲﾙ撤去 100角 下地ﾓﾙﾀﾙ共</t>
    <rPh sb="0" eb="1">
      <t>カベ</t>
    </rPh>
    <rPh sb="2" eb="5">
      <t>ジキシツ</t>
    </rPh>
    <rPh sb="8" eb="10">
      <t>テッキョ</t>
    </rPh>
    <rPh sb="14" eb="15">
      <t>カク</t>
    </rPh>
    <rPh sb="16" eb="18">
      <t>シタジ</t>
    </rPh>
    <rPh sb="22" eb="23">
      <t>トモ</t>
    </rPh>
    <phoneticPr fontId="27"/>
  </si>
  <si>
    <t>天井：石膏ﾎﾞｰﾄﾞ撤去 t=9.5</t>
    <rPh sb="0" eb="2">
      <t>テンジョウ</t>
    </rPh>
    <rPh sb="3" eb="5">
      <t>セッコウ</t>
    </rPh>
    <rPh sb="10" eb="12">
      <t>テッキョ</t>
    </rPh>
    <phoneticPr fontId="27"/>
  </si>
  <si>
    <t>天井：ｹｲ酸ｶﾙｼｳﾑ板撤去 t=6.0</t>
    <rPh sb="0" eb="2">
      <t>テンジョウ</t>
    </rPh>
    <rPh sb="5" eb="6">
      <t>サン</t>
    </rPh>
    <rPh sb="11" eb="12">
      <t>イタ</t>
    </rPh>
    <rPh sb="12" eb="14">
      <t>テッキョ</t>
    </rPh>
    <phoneticPr fontId="27"/>
  </si>
  <si>
    <t>廻縁：塩ﾋﾞ製撤去</t>
    <rPh sb="0" eb="1">
      <t>マワリ</t>
    </rPh>
    <rPh sb="1" eb="2">
      <t>ブチ</t>
    </rPh>
    <rPh sb="3" eb="4">
      <t>エン</t>
    </rPh>
    <rPh sb="6" eb="7">
      <t>セイ</t>
    </rPh>
    <rPh sb="7" eb="9">
      <t>テッキョ</t>
    </rPh>
    <phoneticPr fontId="27"/>
  </si>
  <si>
    <t>廻縁：木製撤去</t>
    <rPh sb="0" eb="2">
      <t>マワリブチ</t>
    </rPh>
    <rPh sb="3" eb="5">
      <t>モクセイ</t>
    </rPh>
    <rPh sb="5" eb="7">
      <t>テッキョ</t>
    </rPh>
    <phoneticPr fontId="27"/>
  </si>
  <si>
    <t>ﾌﾞﾗｲﾝﾄﾞﾎﾞｯｸｽ撤去 ｱﾙﾐ製</t>
    <rPh sb="12" eb="14">
      <t>テッキョ</t>
    </rPh>
    <rPh sb="18" eb="19">
      <t>セイ</t>
    </rPh>
    <phoneticPr fontId="27"/>
  </si>
  <si>
    <t>ﾌﾞﾗｲﾝﾄﾞ撤去</t>
    <rPh sb="7" eb="9">
      <t>テッキョ</t>
    </rPh>
    <phoneticPr fontId="27"/>
  </si>
  <si>
    <t>ｶｰﾃﾝﾚｰﾙ撤去 ｱﾙﾐ製</t>
    <rPh sb="7" eb="9">
      <t>テッキョ</t>
    </rPh>
    <rPh sb="13" eb="14">
      <t>セイ</t>
    </rPh>
    <phoneticPr fontId="27"/>
  </si>
  <si>
    <t>木製棚撤去 5475×500×2010</t>
    <rPh sb="0" eb="2">
      <t>モクセイ</t>
    </rPh>
    <rPh sb="2" eb="3">
      <t>タナ</t>
    </rPh>
    <rPh sb="3" eb="5">
      <t>テッキョ</t>
    </rPh>
    <phoneticPr fontId="27"/>
  </si>
  <si>
    <t>木製棚撤去 900×600×2100</t>
    <rPh sb="0" eb="2">
      <t>モクセイ</t>
    </rPh>
    <rPh sb="2" eb="3">
      <t>タナ</t>
    </rPh>
    <rPh sb="3" eb="5">
      <t>テッキョ</t>
    </rPh>
    <phoneticPr fontId="27"/>
  </si>
  <si>
    <t>ﾗｲﾆﾝｸﾞ天端撤去 W=120 SUS製 t=1.5</t>
    <rPh sb="6" eb="8">
      <t>テンバ</t>
    </rPh>
    <rPh sb="8" eb="10">
      <t>テッキョ</t>
    </rPh>
    <rPh sb="20" eb="21">
      <t>セイ</t>
    </rPh>
    <phoneticPr fontId="27"/>
  </si>
  <si>
    <t>室名札撤去</t>
    <rPh sb="0" eb="3">
      <t>シツメイフダ</t>
    </rPh>
    <rPh sb="3" eb="5">
      <t>テッキョ</t>
    </rPh>
    <phoneticPr fontId="27"/>
  </si>
  <si>
    <t>吊戸棚撤去 L=1200</t>
    <rPh sb="0" eb="3">
      <t>ツリトダナ</t>
    </rPh>
    <rPh sb="3" eb="5">
      <t>テッキョ</t>
    </rPh>
    <phoneticPr fontId="27"/>
  </si>
  <si>
    <t>作業台撤去 L=1200</t>
    <rPh sb="0" eb="2">
      <t>サギョウ</t>
    </rPh>
    <rPh sb="2" eb="3">
      <t>ダイ</t>
    </rPh>
    <rPh sb="3" eb="5">
      <t>テッキョ</t>
    </rPh>
    <phoneticPr fontId="27"/>
  </si>
  <si>
    <t>ｶｳﾝﾀｰ天板撤去 2500×400×40 SUS製 t=1.5</t>
    <rPh sb="5" eb="7">
      <t>テンバン</t>
    </rPh>
    <rPh sb="7" eb="9">
      <t>テッキョ</t>
    </rPh>
    <rPh sb="25" eb="26">
      <t>セイ</t>
    </rPh>
    <phoneticPr fontId="8"/>
  </si>
  <si>
    <t>壁：ｸﾛｽ 撤去</t>
    <rPh sb="0" eb="1">
      <t>カベ</t>
    </rPh>
    <rPh sb="6" eb="8">
      <t>テッキョ</t>
    </rPh>
    <phoneticPr fontId="8"/>
  </si>
  <si>
    <t>発生材積込 ｺﾝｸﾘｰﾄ類(無筋)</t>
    <rPh sb="0" eb="3">
      <t>ハッセイザイ</t>
    </rPh>
    <rPh sb="3" eb="5">
      <t>ツミコミ</t>
    </rPh>
    <rPh sb="12" eb="13">
      <t>ルイ</t>
    </rPh>
    <rPh sb="14" eb="16">
      <t>ムキン</t>
    </rPh>
    <phoneticPr fontId="27"/>
  </si>
  <si>
    <t>発生材積込 金属類(鉄くず)</t>
    <rPh sb="0" eb="3">
      <t>ハッセイザイ</t>
    </rPh>
    <rPh sb="3" eb="5">
      <t>ツミコミ</t>
    </rPh>
    <rPh sb="6" eb="9">
      <t>キンゾクルイ</t>
    </rPh>
    <rPh sb="10" eb="11">
      <t>テツ</t>
    </rPh>
    <phoneticPr fontId="27"/>
  </si>
  <si>
    <t>発生材積込 金属類(ｱﾙﾐくず)</t>
    <rPh sb="0" eb="3">
      <t>ハッセイザイ</t>
    </rPh>
    <rPh sb="3" eb="5">
      <t>ツミコミ</t>
    </rPh>
    <rPh sb="6" eb="9">
      <t>キンゾクルイ</t>
    </rPh>
    <phoneticPr fontId="27"/>
  </si>
  <si>
    <t>発生材積込 金属類(ｽﾃﾝﾚｽくず)</t>
    <rPh sb="0" eb="3">
      <t>ハッセイザイ</t>
    </rPh>
    <rPh sb="3" eb="5">
      <t>ツミコミ</t>
    </rPh>
    <rPh sb="6" eb="9">
      <t>キンゾクルイ</t>
    </rPh>
    <phoneticPr fontId="27"/>
  </si>
  <si>
    <t>発生材積込 ﾎﾞｰﾄﾞ類</t>
    <rPh sb="0" eb="5">
      <t>ハッセイザイツミコミ</t>
    </rPh>
    <rPh sb="11" eb="12">
      <t>ルイ</t>
    </rPh>
    <phoneticPr fontId="27"/>
  </si>
  <si>
    <t>発生材積込 ｶﾞﾗｽ類</t>
    <rPh sb="0" eb="5">
      <t>ハッセイザイツミコミ</t>
    </rPh>
    <rPh sb="10" eb="11">
      <t>ルイ</t>
    </rPh>
    <phoneticPr fontId="27"/>
  </si>
  <si>
    <t>発生材積込 木屑類</t>
    <rPh sb="0" eb="5">
      <t>ハッセイザイツミコミ</t>
    </rPh>
    <rPh sb="6" eb="8">
      <t>キクズ</t>
    </rPh>
    <rPh sb="8" eb="9">
      <t>ルイ</t>
    </rPh>
    <phoneticPr fontId="27"/>
  </si>
  <si>
    <t>発生材積込 ﾀｲﾙ類</t>
    <rPh sb="0" eb="5">
      <t>ハッセイザイツミコミ</t>
    </rPh>
    <rPh sb="9" eb="10">
      <t>ルイ</t>
    </rPh>
    <phoneticPr fontId="27"/>
  </si>
  <si>
    <t>発生材積込 混合廃棄物類</t>
    <rPh sb="0" eb="5">
      <t>ハッセイザイツミコミ</t>
    </rPh>
    <rPh sb="6" eb="8">
      <t>コンゴウ</t>
    </rPh>
    <rPh sb="8" eb="11">
      <t>ハイキブツ</t>
    </rPh>
    <rPh sb="11" eb="12">
      <t>ルイ</t>
    </rPh>
    <phoneticPr fontId="27"/>
  </si>
  <si>
    <t>発生材運搬 ｺﾝｸﾘｰﾄ類(無筋)</t>
    <rPh sb="0" eb="3">
      <t>ハッセイザイ</t>
    </rPh>
    <rPh sb="3" eb="5">
      <t>ウンパン</t>
    </rPh>
    <rPh sb="12" eb="13">
      <t>ルイ</t>
    </rPh>
    <rPh sb="14" eb="16">
      <t>ムキン</t>
    </rPh>
    <phoneticPr fontId="27"/>
  </si>
  <si>
    <t>発生材運搬 金属類(鉄くず)</t>
    <rPh sb="0" eb="3">
      <t>ハッセイザイ</t>
    </rPh>
    <rPh sb="3" eb="5">
      <t>ウンパン</t>
    </rPh>
    <rPh sb="6" eb="9">
      <t>キンゾクルイ</t>
    </rPh>
    <rPh sb="10" eb="11">
      <t>テツ</t>
    </rPh>
    <phoneticPr fontId="27"/>
  </si>
  <si>
    <t>発生材運搬 金属類(ｱﾙﾐくず)</t>
    <rPh sb="0" eb="5">
      <t>ハッセイザイウンパン</t>
    </rPh>
    <rPh sb="6" eb="9">
      <t>キンゾクルイ</t>
    </rPh>
    <phoneticPr fontId="27"/>
  </si>
  <si>
    <t>発生材運搬 金属類(ｽﾃﾝﾚｽくず)</t>
    <rPh sb="0" eb="3">
      <t>ハッセイザイ</t>
    </rPh>
    <rPh sb="3" eb="5">
      <t>ウンパン</t>
    </rPh>
    <rPh sb="6" eb="9">
      <t>キンゾクルイ</t>
    </rPh>
    <phoneticPr fontId="27"/>
  </si>
  <si>
    <t>発生材運搬 ﾎﾞｰﾄﾞ類</t>
    <rPh sb="0" eb="5">
      <t>ハッセイザイウンパン</t>
    </rPh>
    <rPh sb="11" eb="12">
      <t>ルイ</t>
    </rPh>
    <phoneticPr fontId="27"/>
  </si>
  <si>
    <t>発生材運搬 ｶﾞﾗｽ類</t>
    <rPh sb="0" eb="5">
      <t>ハッセイザイウンパン</t>
    </rPh>
    <rPh sb="10" eb="11">
      <t>ルイ</t>
    </rPh>
    <phoneticPr fontId="27"/>
  </si>
  <si>
    <t>0054</t>
  </si>
  <si>
    <t>発生材運搬 木屑類</t>
    <rPh sb="0" eb="5">
      <t>ハッセイザイウンパン</t>
    </rPh>
    <rPh sb="6" eb="8">
      <t>キクズ</t>
    </rPh>
    <rPh sb="8" eb="9">
      <t>ルイ</t>
    </rPh>
    <phoneticPr fontId="27"/>
  </si>
  <si>
    <t>0055</t>
  </si>
  <si>
    <t>発生材運搬 ﾀｲﾙ類</t>
    <rPh sb="0" eb="3">
      <t>ハッセイザイ</t>
    </rPh>
    <rPh sb="3" eb="5">
      <t>ウンパン</t>
    </rPh>
    <rPh sb="9" eb="10">
      <t>ルイ</t>
    </rPh>
    <phoneticPr fontId="27"/>
  </si>
  <si>
    <t>0056</t>
  </si>
  <si>
    <t>発生材運搬 混合廃棄物類</t>
    <rPh sb="0" eb="5">
      <t>ハッセイザイウンパン</t>
    </rPh>
    <rPh sb="6" eb="8">
      <t>コンゴウ</t>
    </rPh>
    <rPh sb="8" eb="11">
      <t>ハイキブツ</t>
    </rPh>
    <rPh sb="11" eb="12">
      <t>ルイ</t>
    </rPh>
    <phoneticPr fontId="27"/>
  </si>
  <si>
    <t>0057</t>
  </si>
  <si>
    <t>発生材処分 ｺﾝｸﾘｰﾄ類(無筋)</t>
    <rPh sb="0" eb="3">
      <t>ハッセイザイ</t>
    </rPh>
    <rPh sb="3" eb="5">
      <t>ショブン</t>
    </rPh>
    <rPh sb="12" eb="13">
      <t>ルイ</t>
    </rPh>
    <rPh sb="14" eb="16">
      <t>ムキン</t>
    </rPh>
    <phoneticPr fontId="27"/>
  </si>
  <si>
    <t>0058</t>
  </si>
  <si>
    <t>発生材処分 ﾎﾞｰﾄﾞ類</t>
    <rPh sb="0" eb="3">
      <t>ハッセイザイ</t>
    </rPh>
    <rPh sb="3" eb="5">
      <t>ショブン</t>
    </rPh>
    <rPh sb="11" eb="12">
      <t>ルイ</t>
    </rPh>
    <phoneticPr fontId="27"/>
  </si>
  <si>
    <t>0059</t>
  </si>
  <si>
    <t>発生材処分 ｶﾞﾗｽ類</t>
    <rPh sb="0" eb="5">
      <t>ハッセイザイショブン</t>
    </rPh>
    <rPh sb="10" eb="11">
      <t>ルイ</t>
    </rPh>
    <phoneticPr fontId="27"/>
  </si>
  <si>
    <t>0060</t>
  </si>
  <si>
    <t>発生材処分 木屑類</t>
    <rPh sb="0" eb="5">
      <t>ハッセイザイショブン</t>
    </rPh>
    <rPh sb="6" eb="8">
      <t>キクズ</t>
    </rPh>
    <rPh sb="8" eb="9">
      <t>ルイ</t>
    </rPh>
    <phoneticPr fontId="27"/>
  </si>
  <si>
    <t>0061</t>
  </si>
  <si>
    <t>発生材処分 ﾀｲﾙ類</t>
    <rPh sb="0" eb="5">
      <t>ハッセイザイショブン</t>
    </rPh>
    <rPh sb="9" eb="10">
      <t>ルイ</t>
    </rPh>
    <phoneticPr fontId="27"/>
  </si>
  <si>
    <t>0062</t>
  </si>
  <si>
    <t>発生材処分 混合廃棄物類</t>
    <rPh sb="0" eb="3">
      <t>ハッセイザイ</t>
    </rPh>
    <rPh sb="3" eb="5">
      <t>ショブン</t>
    </rPh>
    <rPh sb="6" eb="12">
      <t>コンゴウハイキブツルイ</t>
    </rPh>
    <phoneticPr fontId="27"/>
  </si>
  <si>
    <t>0063</t>
  </si>
  <si>
    <t>ｽｸﾗｯﾌﾟ 金属類(鉄くず)H3等級</t>
    <rPh sb="7" eb="10">
      <t>キンゾクルイ</t>
    </rPh>
    <rPh sb="11" eb="12">
      <t>テツ</t>
    </rPh>
    <rPh sb="17" eb="19">
      <t>トウキュウ</t>
    </rPh>
    <phoneticPr fontId="27"/>
  </si>
  <si>
    <t>0064</t>
  </si>
  <si>
    <t>ｽｸﾗｯﾌﾟ 金属類(ｱﾙﾐくず)</t>
    <rPh sb="7" eb="10">
      <t>キンゾクルイ</t>
    </rPh>
    <phoneticPr fontId="27"/>
  </si>
  <si>
    <t>0065</t>
  </si>
  <si>
    <t>ｽｸﾗｯﾌﾟ 金属類(ｽﾃﾝﾚｽくず)</t>
    <rPh sb="7" eb="10">
      <t>キンゾクルイ</t>
    </rPh>
    <phoneticPr fontId="27"/>
  </si>
  <si>
    <t>電灯設備工事</t>
    <rPh sb="2" eb="4">
      <t>セツビ</t>
    </rPh>
    <rPh sb="4" eb="6">
      <t>コウジ</t>
    </rPh>
    <phoneticPr fontId="12"/>
  </si>
  <si>
    <t>PF管 16 隠蔽</t>
    <rPh sb="2" eb="3">
      <t>カン</t>
    </rPh>
    <rPh sb="7" eb="9">
      <t>インペイ</t>
    </rPh>
    <phoneticPr fontId="27"/>
  </si>
  <si>
    <t>電灯設備工事</t>
    <rPh sb="0" eb="2">
      <t>デントウ</t>
    </rPh>
    <rPh sb="2" eb="4">
      <t>セツビ</t>
    </rPh>
    <rPh sb="4" eb="6">
      <t>コウジ</t>
    </rPh>
    <phoneticPr fontId="27"/>
  </si>
  <si>
    <t>PF管 22 隠蔽</t>
    <rPh sb="2" eb="3">
      <t>カン</t>
    </rPh>
    <rPh sb="7" eb="9">
      <t>インペイ</t>
    </rPh>
    <phoneticPr fontId="27"/>
  </si>
  <si>
    <t>PF管 28 隠蔽</t>
    <rPh sb="2" eb="3">
      <t>カン</t>
    </rPh>
    <rPh sb="7" eb="9">
      <t>インペイ</t>
    </rPh>
    <phoneticPr fontId="27"/>
  </si>
  <si>
    <t>VVF1.6mm-2C ころがし</t>
  </si>
  <si>
    <t>VVF1.6mm-2C PF管内</t>
  </si>
  <si>
    <t>VVF1.6mm-3C ころがし</t>
  </si>
  <si>
    <t>VVF1.6mm-3C PF管内</t>
  </si>
  <si>
    <t>VVF2.0mm-2C ころがし</t>
  </si>
  <si>
    <t>VVF2.0mm-2C PF管内</t>
  </si>
  <si>
    <t>VVF2.0mm-3C ころがし</t>
  </si>
  <si>
    <t>VVF2.0mm-3C PF管内</t>
  </si>
  <si>
    <t>ｱｳﾄﾚｯﾄﾎﾞｯｸｽ 102x44(ｶﾊﾞｰ付)</t>
  </si>
  <si>
    <t>個</t>
    <rPh sb="0" eb="1">
      <t>コ</t>
    </rPh>
    <phoneticPr fontId="27"/>
  </si>
  <si>
    <t>ｱｳﾄﾚｯﾄﾎﾞｯｸｽ 102x54(ｶﾊﾞｰ付)</t>
  </si>
  <si>
    <t>ﾀﾝﾌﾞﾗｽｲｯﾁ 1P15Ax1 新金属ﾌﾟﾚｰﾄ</t>
  </si>
  <si>
    <t>ﾀﾝﾌﾞﾗｽｲｯﾁ 1P15Ax2 新金属ﾌﾟﾚｰﾄ</t>
  </si>
  <si>
    <t>ﾀﾝﾌﾞﾗｽｲｯﾁ 1P15Ax1+1PL15Ax1 新金属ﾌﾟﾚｰﾄ</t>
  </si>
  <si>
    <t>ﾀﾝﾌﾞﾗｽｲｯﾁ 1P15Ax2+1PL15Ax1 新金属ﾌﾟﾚｰﾄ</t>
  </si>
  <si>
    <t>埋込ｺﾝｾﾝﾄ 2P15Ax2 新金属ﾌﾟﾚｰﾄ</t>
  </si>
  <si>
    <t>埋込ｺﾝｾﾝﾄ 2P15Ax2 E極付 新金属ﾌﾟﾚｰﾄ</t>
  </si>
  <si>
    <t>盤改造 MCCB2P50AF/20AT</t>
  </si>
  <si>
    <t>灯具LRS1-08</t>
    <rPh sb="0" eb="2">
      <t>トウグ</t>
    </rPh>
    <phoneticPr fontId="27"/>
  </si>
  <si>
    <t>台</t>
    <rPh sb="0" eb="1">
      <t>ダイ</t>
    </rPh>
    <phoneticPr fontId="27"/>
  </si>
  <si>
    <t>灯具LRS3-4-65</t>
    <rPh sb="0" eb="2">
      <t>トウグ</t>
    </rPh>
    <phoneticPr fontId="27"/>
  </si>
  <si>
    <t>灯具LSS9-4-23</t>
    <rPh sb="0" eb="2">
      <t>トウグ</t>
    </rPh>
    <phoneticPr fontId="27"/>
  </si>
  <si>
    <t>灯具LSS9-4-30</t>
    <rPh sb="0" eb="2">
      <t>トウグ</t>
    </rPh>
    <phoneticPr fontId="27"/>
  </si>
  <si>
    <t>灯具LSS9-4-37</t>
    <rPh sb="0" eb="2">
      <t>トウグ</t>
    </rPh>
    <phoneticPr fontId="27"/>
  </si>
  <si>
    <t>灯具LSS9-4-48</t>
    <rPh sb="0" eb="2">
      <t>トウグ</t>
    </rPh>
    <phoneticPr fontId="27"/>
  </si>
  <si>
    <t>灯具K1-LRS11-1</t>
    <rPh sb="0" eb="2">
      <t>トウグ</t>
    </rPh>
    <phoneticPr fontId="27"/>
  </si>
  <si>
    <t>灯具A-402 (取外再取付)</t>
    <rPh sb="0" eb="2">
      <t>トウグ</t>
    </rPh>
    <phoneticPr fontId="27"/>
  </si>
  <si>
    <t>灯具A-402B (取外再取付)</t>
    <rPh sb="0" eb="2">
      <t>トウグ</t>
    </rPh>
    <phoneticPr fontId="27"/>
  </si>
  <si>
    <t>灯具A-321 (取外再取付)</t>
    <rPh sb="0" eb="2">
      <t>トウグ</t>
    </rPh>
    <phoneticPr fontId="27"/>
  </si>
  <si>
    <t>動力設備工事</t>
    <rPh sb="0" eb="2">
      <t>ドウリョク</t>
    </rPh>
    <rPh sb="2" eb="4">
      <t>セツビ</t>
    </rPh>
    <rPh sb="4" eb="6">
      <t>コウジ</t>
    </rPh>
    <phoneticPr fontId="27"/>
  </si>
  <si>
    <t>厚綱電線管 G28 露出</t>
  </si>
  <si>
    <t>ねじ無し電線管 E31 露出</t>
  </si>
  <si>
    <t>ねじ無し電線管 E39 露出</t>
  </si>
  <si>
    <t>ねじ無し電線管 E51 露出</t>
  </si>
  <si>
    <t>PF管 22 隠蔽</t>
    <rPh sb="7" eb="9">
      <t>インペイ</t>
    </rPh>
    <phoneticPr fontId="27"/>
  </si>
  <si>
    <t>IV5.5mm2 管内</t>
  </si>
  <si>
    <t>IV5.5mm2 ころがし</t>
  </si>
  <si>
    <t>VVF2.0mm-3C 管内</t>
  </si>
  <si>
    <t>CV3.5mm2-3C 管内</t>
  </si>
  <si>
    <t>CV14mm2-2C 管内</t>
  </si>
  <si>
    <t>CV14mm2-2C ころがし</t>
  </si>
  <si>
    <t>CV14mm2-4C 管内</t>
  </si>
  <si>
    <t>CV14mm2-4C ころがし</t>
  </si>
  <si>
    <t>CV38mm2-4C 管内</t>
  </si>
  <si>
    <t>CV38mm2-4C ころがし</t>
  </si>
  <si>
    <t>ﾌﾟﾙﾎﾞｯｸｽ 屋外露出 200ロ×100 (SUS-WP)</t>
    <rPh sb="9" eb="11">
      <t>オクガイ</t>
    </rPh>
    <rPh sb="11" eb="13">
      <t>ロシュツ</t>
    </rPh>
    <phoneticPr fontId="27"/>
  </si>
  <si>
    <t xml:space="preserve">ﾌﾟﾙﾎﾞｯｸｽ  屋外露出  300ロ×200 </t>
  </si>
  <si>
    <t>埋込ｺﾝｾﾝﾄ 2P15Ax1 新金属ﾌﾟﾚｰﾄ</t>
  </si>
  <si>
    <t>埋込ｺﾝｾﾝﾄ 2P15Ax1 E極付 新金属ﾌﾟﾚｰﾄ</t>
  </si>
  <si>
    <t>金属ﾀﾞｸﾄ W400×H300</t>
  </si>
  <si>
    <t>分電盤 1L-2</t>
  </si>
  <si>
    <t>VVR14-4C 既設管内</t>
    <rPh sb="9" eb="11">
      <t>キセツ</t>
    </rPh>
    <rPh sb="11" eb="13">
      <t>カンナイ</t>
    </rPh>
    <phoneticPr fontId="27"/>
  </si>
  <si>
    <t>VVR38-4C 既設管内</t>
    <rPh sb="9" eb="11">
      <t>キセツ</t>
    </rPh>
    <rPh sb="11" eb="13">
      <t>カンナイ</t>
    </rPh>
    <phoneticPr fontId="27"/>
  </si>
  <si>
    <t>電話設備工事</t>
    <rPh sb="0" eb="2">
      <t>デンワ</t>
    </rPh>
    <rPh sb="2" eb="4">
      <t>セツビ</t>
    </rPh>
    <rPh sb="4" eb="6">
      <t>コウジ</t>
    </rPh>
    <phoneticPr fontId="27"/>
  </si>
  <si>
    <t>PF管 28 隠蔽</t>
    <rPh sb="7" eb="9">
      <t>インペイ</t>
    </rPh>
    <phoneticPr fontId="27"/>
  </si>
  <si>
    <t>IV5.5mm2 PF管内</t>
  </si>
  <si>
    <t>IV8mm2 管内</t>
  </si>
  <si>
    <t>IV8mm2 PF管内</t>
  </si>
  <si>
    <t>構内ケーブル0.5mm-10P ころがし</t>
  </si>
  <si>
    <t>構内ケーブル0.5mm-10P PF管内</t>
  </si>
  <si>
    <t>ﾌﾞﾗﾝｸﾌﾟﾚｰﾄ 新金属</t>
    <rPh sb="11" eb="14">
      <t>シンキンゾク</t>
    </rPh>
    <phoneticPr fontId="27"/>
  </si>
  <si>
    <t>端子盤 1T-4</t>
  </si>
  <si>
    <t>接地端子盤 ET-1</t>
    <rPh sb="0" eb="2">
      <t>セッチ</t>
    </rPh>
    <rPh sb="2" eb="5">
      <t>タンシバン</t>
    </rPh>
    <phoneticPr fontId="27"/>
  </si>
  <si>
    <t>ﾃﾚﾋﾞ共聴設備工事</t>
    <rPh sb="4" eb="6">
      <t>キョウチョウ</t>
    </rPh>
    <rPh sb="6" eb="8">
      <t>セツビ</t>
    </rPh>
    <rPh sb="8" eb="10">
      <t>コウジ</t>
    </rPh>
    <phoneticPr fontId="27"/>
  </si>
  <si>
    <t>PF管 16 隠蔽</t>
    <rPh sb="7" eb="9">
      <t>インペイ</t>
    </rPh>
    <phoneticPr fontId="27"/>
  </si>
  <si>
    <t>S-5C-FB ころがし</t>
  </si>
  <si>
    <t>S-5C-FB PF管内</t>
  </si>
  <si>
    <t>直列ﾕﾆｯﾄ CS-7F-7</t>
  </si>
  <si>
    <t>直列ﾕﾆｯﾄ CS-7F-R</t>
  </si>
  <si>
    <t>直列ﾕﾆｯﾄ CS-7F-R (取外再取付)</t>
  </si>
  <si>
    <t>ｲﾝﾀｰﾎﾝ設備工事</t>
    <rPh sb="6" eb="8">
      <t>セツビ</t>
    </rPh>
    <rPh sb="8" eb="10">
      <t>コウジ</t>
    </rPh>
    <phoneticPr fontId="27"/>
  </si>
  <si>
    <t>AE1.2mm-5P ころがし</t>
  </si>
  <si>
    <t>AE1.2mm-5P PF管内</t>
  </si>
  <si>
    <t>ｲﾝﾀｰﾎﾝ親機 (取外再取付)</t>
  </si>
  <si>
    <t>ｲﾝﾀｰﾎﾝ子機</t>
    <rPh sb="6" eb="8">
      <t>コキ</t>
    </rPh>
    <phoneticPr fontId="27"/>
  </si>
  <si>
    <t>自動火災報知設備工事</t>
    <rPh sb="0" eb="2">
      <t>ジドウ</t>
    </rPh>
    <rPh sb="2" eb="4">
      <t>カサイ</t>
    </rPh>
    <rPh sb="4" eb="6">
      <t>ホウチ</t>
    </rPh>
    <rPh sb="6" eb="8">
      <t>セツビ</t>
    </rPh>
    <rPh sb="8" eb="10">
      <t>コウジ</t>
    </rPh>
    <phoneticPr fontId="27"/>
  </si>
  <si>
    <t>AE0.9mm-2C ころがし</t>
  </si>
  <si>
    <t>AE0.9mm-4C ころがし</t>
  </si>
  <si>
    <t>差動式ｽﾎﾟｯﾄ型感知器 2種</t>
  </si>
  <si>
    <t>差動式ｽﾎﾟｯﾄ型感知器 2種(取外再取付)</t>
  </si>
  <si>
    <t>煙式ｽﾎﾟｯﾄ型感知器 2種(取外再取付)</t>
    <rPh sb="16" eb="17">
      <t>ハズ</t>
    </rPh>
    <phoneticPr fontId="27"/>
  </si>
  <si>
    <t>定温式ｽﾎﾟｯﾄ型感知器 1種防水型(取外再取付)</t>
    <rPh sb="20" eb="21">
      <t>ハズ</t>
    </rPh>
    <phoneticPr fontId="27"/>
  </si>
  <si>
    <t>電灯設備撤去工事</t>
    <rPh sb="0" eb="2">
      <t>デントウ</t>
    </rPh>
    <rPh sb="2" eb="4">
      <t>セツビ</t>
    </rPh>
    <rPh sb="4" eb="6">
      <t>テッキョ</t>
    </rPh>
    <rPh sb="6" eb="8">
      <t>コウジ</t>
    </rPh>
    <phoneticPr fontId="27"/>
  </si>
  <si>
    <t>VVF2.0mm-2C 管内(撤去)</t>
    <rPh sb="15" eb="17">
      <t>テッキョ</t>
    </rPh>
    <phoneticPr fontId="27"/>
  </si>
  <si>
    <t>VVF2.0mm-2C PF管内(撤去)</t>
    <rPh sb="17" eb="19">
      <t>テッキョ</t>
    </rPh>
    <phoneticPr fontId="27"/>
  </si>
  <si>
    <t>VVF2.0mm-3C 管内(撤去)</t>
    <rPh sb="15" eb="17">
      <t>テッキョ</t>
    </rPh>
    <phoneticPr fontId="27"/>
  </si>
  <si>
    <t>VVF2.0mm-3C PF管内(撤去)</t>
    <rPh sb="17" eb="19">
      <t>テッキョ</t>
    </rPh>
    <phoneticPr fontId="27"/>
  </si>
  <si>
    <t>ﾀﾝﾌﾞﾗｽｲｯﾁ 1P15Ax1 新金属ﾌﾟﾚｰﾄ(撤去)</t>
    <rPh sb="27" eb="29">
      <t>テッキョ</t>
    </rPh>
    <phoneticPr fontId="27"/>
  </si>
  <si>
    <t>ﾀﾝﾌﾞﾗｽｲｯﾁ 1P15Ax2 新金属ﾌﾟﾚｰﾄ(撤去)</t>
    <rPh sb="27" eb="29">
      <t>テッキョ</t>
    </rPh>
    <phoneticPr fontId="27"/>
  </si>
  <si>
    <t>ﾀﾝﾌﾞﾗｽｲｯﾁ 1P15Ax3 新金属ﾌﾟﾚｰﾄ(撤去)</t>
    <rPh sb="27" eb="29">
      <t>テッキョ</t>
    </rPh>
    <phoneticPr fontId="27"/>
  </si>
  <si>
    <t>埋込ｺﾝｾﾝﾄ 2P15Ax1 新金属ﾌﾟﾚｰﾄ(撤去)</t>
    <rPh sb="25" eb="27">
      <t>テッキョ</t>
    </rPh>
    <phoneticPr fontId="27"/>
  </si>
  <si>
    <t>埋込ｺﾝｾﾝﾄ 2P15Ax2 新金属ﾌﾟﾚｰﾄ(撤去)</t>
    <rPh sb="25" eb="27">
      <t>テッキョ</t>
    </rPh>
    <phoneticPr fontId="27"/>
  </si>
  <si>
    <t>埋込ｺﾝｾﾝﾄ 2P15Ax1+E 新金属ﾌﾟﾚｰﾄ(撤去)</t>
    <rPh sb="27" eb="29">
      <t>テッキョ</t>
    </rPh>
    <phoneticPr fontId="27"/>
  </si>
  <si>
    <t>埋込ｺﾝｾﾝﾄ 2P15Ax2+E 新金属ﾌﾟﾚｰﾄ(撤去)</t>
    <rPh sb="27" eb="29">
      <t>テッキョ</t>
    </rPh>
    <phoneticPr fontId="27"/>
  </si>
  <si>
    <t>埋込ｺﾝｾﾝﾄ 2P15Ax1+ET 新金属ﾌﾟﾚｰﾄ(撤去)</t>
    <rPh sb="28" eb="30">
      <t>テッキョ</t>
    </rPh>
    <phoneticPr fontId="27"/>
  </si>
  <si>
    <t>埋込ｺﾝｾﾝﾄ 2P15Ax2+ET 新金属ﾌﾟﾚｰﾄ(撤去)</t>
    <rPh sb="28" eb="30">
      <t>テッキョ</t>
    </rPh>
    <phoneticPr fontId="27"/>
  </si>
  <si>
    <t>灯具A-402(撤去)</t>
    <rPh sb="0" eb="2">
      <t>トウグ</t>
    </rPh>
    <rPh sb="8" eb="10">
      <t>テッキョ</t>
    </rPh>
    <phoneticPr fontId="27"/>
  </si>
  <si>
    <t>灯具A-402B(撤去)</t>
    <rPh sb="0" eb="2">
      <t>トウグ</t>
    </rPh>
    <phoneticPr fontId="27"/>
  </si>
  <si>
    <t>灯具B-201(撤去)</t>
    <rPh sb="0" eb="2">
      <t>トウグ</t>
    </rPh>
    <phoneticPr fontId="27"/>
  </si>
  <si>
    <t>灯具B-202(撤去)</t>
    <rPh sb="0" eb="2">
      <t>トウグ</t>
    </rPh>
    <phoneticPr fontId="27"/>
  </si>
  <si>
    <t>灯具B-202B(撤去)</t>
    <rPh sb="0" eb="2">
      <t>トウグ</t>
    </rPh>
    <phoneticPr fontId="27"/>
  </si>
  <si>
    <t>灯具B-401(撤去)</t>
    <rPh sb="0" eb="2">
      <t>トウグ</t>
    </rPh>
    <phoneticPr fontId="27"/>
  </si>
  <si>
    <t>灯具G-363(撤去)</t>
    <rPh sb="0" eb="2">
      <t>トウグ</t>
    </rPh>
    <phoneticPr fontId="27"/>
  </si>
  <si>
    <t>灯具I-20B(撤去)</t>
    <rPh sb="0" eb="2">
      <t>トウグ</t>
    </rPh>
    <phoneticPr fontId="27"/>
  </si>
  <si>
    <t>灯具B-321(撤去)</t>
    <rPh sb="0" eb="2">
      <t>トウグ</t>
    </rPh>
    <phoneticPr fontId="27"/>
  </si>
  <si>
    <t>灯具B-321B(撤去)</t>
    <rPh sb="0" eb="2">
      <t>トウグ</t>
    </rPh>
    <phoneticPr fontId="27"/>
  </si>
  <si>
    <t>灯具E-323(撤去)</t>
    <rPh sb="0" eb="2">
      <t>トウグ</t>
    </rPh>
    <phoneticPr fontId="27"/>
  </si>
  <si>
    <t>動力設備撤去工事</t>
    <rPh sb="0" eb="2">
      <t>ドウリョク</t>
    </rPh>
    <rPh sb="2" eb="4">
      <t>セツビ</t>
    </rPh>
    <rPh sb="4" eb="6">
      <t>テッキョ</t>
    </rPh>
    <rPh sb="6" eb="8">
      <t>コウジ</t>
    </rPh>
    <phoneticPr fontId="27"/>
  </si>
  <si>
    <t>動力設備撤去工事</t>
    <rPh sb="4" eb="6">
      <t>テッキョ</t>
    </rPh>
    <rPh sb="6" eb="8">
      <t>コウジ</t>
    </rPh>
    <phoneticPr fontId="12"/>
  </si>
  <si>
    <t>幹線設備撤去工事</t>
    <rPh sb="0" eb="2">
      <t>カンセン</t>
    </rPh>
    <rPh sb="4" eb="6">
      <t>テッキョ</t>
    </rPh>
    <rPh sb="6" eb="8">
      <t>コウジ</t>
    </rPh>
    <phoneticPr fontId="12"/>
  </si>
  <si>
    <t>分電盤 1L-2(撤去)</t>
    <rPh sb="9" eb="11">
      <t>テッキョ</t>
    </rPh>
    <phoneticPr fontId="27"/>
  </si>
  <si>
    <t>VVR14-4C 管内(撤去)</t>
    <rPh sb="9" eb="11">
      <t>カンナイ</t>
    </rPh>
    <rPh sb="12" eb="14">
      <t>テッキョ</t>
    </rPh>
    <phoneticPr fontId="27"/>
  </si>
  <si>
    <t>VVR38-4C 管内(撤去)</t>
    <rPh sb="9" eb="11">
      <t>カンナイ</t>
    </rPh>
    <rPh sb="12" eb="14">
      <t>テッキョ</t>
    </rPh>
    <phoneticPr fontId="27"/>
  </si>
  <si>
    <t>電話設備撤去工事</t>
    <rPh sb="0" eb="2">
      <t>デンワ</t>
    </rPh>
    <rPh sb="2" eb="4">
      <t>セツビ</t>
    </rPh>
    <rPh sb="4" eb="6">
      <t>テッキョ</t>
    </rPh>
    <rPh sb="6" eb="8">
      <t>コウジ</t>
    </rPh>
    <phoneticPr fontId="27"/>
  </si>
  <si>
    <t>ﾌﾞﾗﾝｸﾌﾟﾚｰﾄ 新金属(撤去)</t>
    <rPh sb="15" eb="17">
      <t>テッキョ</t>
    </rPh>
    <phoneticPr fontId="27"/>
  </si>
  <si>
    <t>電話設備撤去工事</t>
    <rPh sb="0" eb="4">
      <t>デンワセツビ</t>
    </rPh>
    <rPh sb="4" eb="6">
      <t>テッキョ</t>
    </rPh>
    <rPh sb="6" eb="8">
      <t>コウジ</t>
    </rPh>
    <phoneticPr fontId="27"/>
  </si>
  <si>
    <t>端子盤 1T-4(撤去)</t>
    <rPh sb="9" eb="11">
      <t>テッキョ</t>
    </rPh>
    <phoneticPr fontId="27"/>
  </si>
  <si>
    <t>電話設備撤去工事</t>
    <rPh sb="0" eb="8">
      <t>デンワセツビテッキョコウジ</t>
    </rPh>
    <phoneticPr fontId="27"/>
  </si>
  <si>
    <t>接地端子盤 ET-1(撤去)</t>
  </si>
  <si>
    <t>ﾃﾚﾋﾞ共聴設備撤去工事</t>
    <rPh sb="4" eb="6">
      <t>キョウチョウ</t>
    </rPh>
    <rPh sb="6" eb="8">
      <t>セツビ</t>
    </rPh>
    <rPh sb="8" eb="10">
      <t>テッキョ</t>
    </rPh>
    <rPh sb="10" eb="12">
      <t>コウジ</t>
    </rPh>
    <phoneticPr fontId="27"/>
  </si>
  <si>
    <t>S-5C-FB 管内 (撤去)</t>
  </si>
  <si>
    <t>直列ﾕﾆｯﾄ 中間 (撤去)</t>
  </si>
  <si>
    <t>拡声設備撤去工事</t>
    <rPh sb="0" eb="2">
      <t>カクセイ</t>
    </rPh>
    <rPh sb="2" eb="4">
      <t>セツビ</t>
    </rPh>
    <rPh sb="4" eb="6">
      <t>テッキョ</t>
    </rPh>
    <rPh sb="6" eb="8">
      <t>コウジ</t>
    </rPh>
    <phoneticPr fontId="27"/>
  </si>
  <si>
    <t>AE1.2mm-3C PF管内 (撤去)</t>
  </si>
  <si>
    <t>天井埋込ｽﾋﾟｰｶｰ (撤去)</t>
  </si>
  <si>
    <t>ｱｯﾃﾈｰﾀｰ (撤去)</t>
  </si>
  <si>
    <t>ｲﾝﾀｰﾎﾝ設備撤去工事</t>
    <rPh sb="6" eb="8">
      <t>セツビ</t>
    </rPh>
    <rPh sb="8" eb="10">
      <t>テッキョ</t>
    </rPh>
    <rPh sb="10" eb="12">
      <t>コウジ</t>
    </rPh>
    <phoneticPr fontId="27"/>
  </si>
  <si>
    <t>AE1.2mm-5P ころがし (撤去)</t>
  </si>
  <si>
    <t>ｲﾝﾀｰﾎﾝ子機 (撤去)</t>
  </si>
  <si>
    <t>自動火災報知設備撤去工事</t>
    <rPh sb="0" eb="2">
      <t>ジドウ</t>
    </rPh>
    <rPh sb="2" eb="4">
      <t>カサイ</t>
    </rPh>
    <rPh sb="4" eb="6">
      <t>ホウチ</t>
    </rPh>
    <rPh sb="6" eb="8">
      <t>セツビ</t>
    </rPh>
    <rPh sb="8" eb="10">
      <t>テッキョ</t>
    </rPh>
    <rPh sb="10" eb="12">
      <t>コウジ</t>
    </rPh>
    <phoneticPr fontId="27"/>
  </si>
  <si>
    <t>AE0.9mm-2C PF管内 (撤去)</t>
  </si>
  <si>
    <t>AE0.9mm-4C PF管内 (撤去)</t>
  </si>
  <si>
    <t>差動式ｽﾎﾟｯﾄ型感知器 2種 (撤去)</t>
  </si>
  <si>
    <t>自動火災報知設備撤去工事</t>
    <rPh sb="0" eb="8">
      <t>ジドウカサイホウチセツビ</t>
    </rPh>
    <rPh sb="8" eb="10">
      <t>テッキョ</t>
    </rPh>
    <rPh sb="10" eb="12">
      <t>コウジ</t>
    </rPh>
    <phoneticPr fontId="27"/>
  </si>
  <si>
    <t>定温式ｽﾎﾟｯﾄ型感知器 1種防水型 (撤去)</t>
  </si>
  <si>
    <t>ACP-5　ﾊﾟｯｹｰｼﾞｴｱｺﾝ 4方向ｶｾｯﾄ型 冷房5.0kW</t>
    <rPh sb="19" eb="21">
      <t>ホウコウ</t>
    </rPh>
    <rPh sb="25" eb="26">
      <t>ガタ</t>
    </rPh>
    <rPh sb="27" eb="29">
      <t>レイボウ</t>
    </rPh>
    <phoneticPr fontId="27"/>
  </si>
  <si>
    <t>ACP-6　ﾊﾟｯｹｰｼﾞｴｱｺﾝ 壁掛型 冷房5.0kW</t>
    <rPh sb="18" eb="19">
      <t>カベ</t>
    </rPh>
    <rPh sb="19" eb="20">
      <t>ガ</t>
    </rPh>
    <rPh sb="20" eb="21">
      <t>カタ</t>
    </rPh>
    <rPh sb="22" eb="24">
      <t>レイボウ</t>
    </rPh>
    <phoneticPr fontId="27"/>
  </si>
  <si>
    <t>ACR-8～12 ﾙｰﾑｴｱｺﾝ 壁掛型 冷房2.2kW</t>
    <rPh sb="17" eb="18">
      <t>カベ</t>
    </rPh>
    <rPh sb="18" eb="19">
      <t>ガケ</t>
    </rPh>
    <rPh sb="19" eb="20">
      <t>ガタ</t>
    </rPh>
    <rPh sb="21" eb="23">
      <t>レイボウ</t>
    </rPh>
    <phoneticPr fontId="27"/>
  </si>
  <si>
    <t>冷媒用断熱被覆銅管 液菅 屋内一般 6.35φ</t>
    <rPh sb="0" eb="3">
      <t>レイバイヨウ</t>
    </rPh>
    <rPh sb="3" eb="5">
      <t>ダンネツ</t>
    </rPh>
    <rPh sb="5" eb="7">
      <t>ヒフク</t>
    </rPh>
    <rPh sb="7" eb="9">
      <t>ドウカン</t>
    </rPh>
    <rPh sb="10" eb="11">
      <t>エキ</t>
    </rPh>
    <rPh sb="11" eb="12">
      <t>カン</t>
    </rPh>
    <rPh sb="13" eb="15">
      <t>オクナイ</t>
    </rPh>
    <rPh sb="15" eb="17">
      <t>イッパン</t>
    </rPh>
    <phoneticPr fontId="27"/>
  </si>
  <si>
    <t>冷媒用断熱被覆銅管 ｶﾞｽ菅 屋内一般 9.52φ</t>
    <rPh sb="0" eb="3">
      <t>レイバイヨウ</t>
    </rPh>
    <rPh sb="3" eb="5">
      <t>ダンネツ</t>
    </rPh>
    <rPh sb="5" eb="7">
      <t>ヒフク</t>
    </rPh>
    <rPh sb="7" eb="9">
      <t>ドウカン</t>
    </rPh>
    <rPh sb="13" eb="14">
      <t>カン</t>
    </rPh>
    <rPh sb="15" eb="17">
      <t>オクナイ</t>
    </rPh>
    <rPh sb="17" eb="19">
      <t>イッパン</t>
    </rPh>
    <phoneticPr fontId="27"/>
  </si>
  <si>
    <t>冷媒用断熱被覆銅管 ｶﾞｽ菅 屋内一般 12.7φ</t>
    <rPh sb="0" eb="3">
      <t>レイバイヨウ</t>
    </rPh>
    <rPh sb="3" eb="5">
      <t>ダンネツ</t>
    </rPh>
    <rPh sb="5" eb="7">
      <t>ヒフク</t>
    </rPh>
    <rPh sb="7" eb="9">
      <t>ドウカン</t>
    </rPh>
    <rPh sb="13" eb="14">
      <t>カン</t>
    </rPh>
    <rPh sb="15" eb="17">
      <t>オクナイ</t>
    </rPh>
    <rPh sb="17" eb="19">
      <t>イッパン</t>
    </rPh>
    <phoneticPr fontId="27"/>
  </si>
  <si>
    <t>ﾄﾞﾚﾝ用硬質ﾎﾟﾘ塩化ﾋﾞﾆﾙ管(VP) 屋内一般 20A</t>
    <rPh sb="4" eb="5">
      <t>ヨウ</t>
    </rPh>
    <rPh sb="5" eb="7">
      <t>コウシツ</t>
    </rPh>
    <rPh sb="10" eb="12">
      <t>エンカ</t>
    </rPh>
    <rPh sb="16" eb="17">
      <t>カン</t>
    </rPh>
    <rPh sb="22" eb="24">
      <t>オクナイ</t>
    </rPh>
    <rPh sb="24" eb="26">
      <t>イッパン</t>
    </rPh>
    <phoneticPr fontId="27"/>
  </si>
  <si>
    <t>ﾄﾞﾚﾝ用硬質ﾎﾟﾘ塩化ﾋﾞﾆﾙ管(VP) 屋内一般 25A</t>
    <rPh sb="4" eb="5">
      <t>ヨウ</t>
    </rPh>
    <rPh sb="5" eb="7">
      <t>コウシツ</t>
    </rPh>
    <rPh sb="10" eb="12">
      <t>エンカ</t>
    </rPh>
    <rPh sb="16" eb="17">
      <t>カン</t>
    </rPh>
    <rPh sb="22" eb="24">
      <t>オクナイ</t>
    </rPh>
    <rPh sb="24" eb="26">
      <t>イッパン</t>
    </rPh>
    <phoneticPr fontId="27"/>
  </si>
  <si>
    <t>冷媒管化粧ｶﾊﾞｰ 樹脂製 SD-100相当</t>
    <rPh sb="3" eb="5">
      <t>ケショウ</t>
    </rPh>
    <rPh sb="10" eb="13">
      <t>ジュシセイ</t>
    </rPh>
    <rPh sb="20" eb="22">
      <t>ソウトウ</t>
    </rPh>
    <phoneticPr fontId="8"/>
  </si>
  <si>
    <t>保温 GW ﾄﾞﾚﾝ管 屋内隠蔽 25A</t>
    <rPh sb="0" eb="2">
      <t>ホオン</t>
    </rPh>
    <rPh sb="10" eb="11">
      <t>カン</t>
    </rPh>
    <rPh sb="12" eb="14">
      <t>オクナイ</t>
    </rPh>
    <rPh sb="14" eb="16">
      <t>インペイ</t>
    </rPh>
    <phoneticPr fontId="27"/>
  </si>
  <si>
    <t>室内外連絡配線 VVF2.0-3C ころがし配線</t>
    <rPh sb="0" eb="2">
      <t>シツナイ</t>
    </rPh>
    <rPh sb="2" eb="3">
      <t>ガイ</t>
    </rPh>
    <rPh sb="3" eb="5">
      <t>レンラク</t>
    </rPh>
    <rPh sb="5" eb="7">
      <t>ハイセン</t>
    </rPh>
    <rPh sb="22" eb="24">
      <t>ハイセン</t>
    </rPh>
    <phoneticPr fontId="27"/>
  </si>
  <si>
    <t>ﾘﾓｺﾝ配線 CVV1.25-2C ころがし配線</t>
    <rPh sb="4" eb="6">
      <t>ハイセン</t>
    </rPh>
    <rPh sb="22" eb="24">
      <t>ハイセン</t>
    </rPh>
    <phoneticPr fontId="27"/>
  </si>
  <si>
    <t>ﾘﾓｺﾝ配線 CVV1.25-2C 管内配線</t>
    <rPh sb="4" eb="6">
      <t>ハイセン</t>
    </rPh>
    <rPh sb="18" eb="20">
      <t>カンナイ</t>
    </rPh>
    <rPh sb="20" eb="22">
      <t>ハイセン</t>
    </rPh>
    <phoneticPr fontId="27"/>
  </si>
  <si>
    <t>合成樹脂製可とう電線管 隠蔽 PF16</t>
    <rPh sb="0" eb="2">
      <t>ゴウセイ</t>
    </rPh>
    <rPh sb="2" eb="4">
      <t>ジュシ</t>
    </rPh>
    <rPh sb="4" eb="5">
      <t>セイ</t>
    </rPh>
    <rPh sb="5" eb="6">
      <t>カ</t>
    </rPh>
    <rPh sb="8" eb="11">
      <t>デンセンカン</t>
    </rPh>
    <rPh sb="12" eb="14">
      <t>インペイ</t>
    </rPh>
    <phoneticPr fontId="27"/>
  </si>
  <si>
    <t>ｽｲｯﾁﾎﾞｯｸｽ 樹脂製 2個用浅型</t>
    <rPh sb="10" eb="13">
      <t>ジュシセイ</t>
    </rPh>
    <rPh sb="15" eb="16">
      <t>コ</t>
    </rPh>
    <rPh sb="16" eb="17">
      <t>ヨウ</t>
    </rPh>
    <rPh sb="17" eb="19">
      <t>アサガタ</t>
    </rPh>
    <phoneticPr fontId="27"/>
  </si>
  <si>
    <t>ｽﾘｰﾌﾞｷｬｯﾌﾟ AT-75CKS3</t>
  </si>
  <si>
    <t>機械はつり 厚さ200mm 75mm</t>
    <rPh sb="0" eb="2">
      <t>キカイ</t>
    </rPh>
    <rPh sb="6" eb="7">
      <t>アツ</t>
    </rPh>
    <phoneticPr fontId="27"/>
  </si>
  <si>
    <t>暖房設備工事</t>
    <rPh sb="0" eb="2">
      <t>ダンボウ</t>
    </rPh>
    <rPh sb="2" eb="4">
      <t>セツビ</t>
    </rPh>
    <rPh sb="4" eb="6">
      <t>コウジ</t>
    </rPh>
    <phoneticPr fontId="27"/>
  </si>
  <si>
    <t>KFH-1 温風暖房機 灯油焚FF式温風暖房機 暖房3.48kW</t>
    <rPh sb="6" eb="8">
      <t>オンプウ</t>
    </rPh>
    <rPh sb="8" eb="11">
      <t>ダンボウキ</t>
    </rPh>
    <rPh sb="12" eb="14">
      <t>トウユ</t>
    </rPh>
    <rPh sb="14" eb="15">
      <t>ダキ</t>
    </rPh>
    <rPh sb="17" eb="18">
      <t>シキ</t>
    </rPh>
    <rPh sb="18" eb="20">
      <t>オンプウ</t>
    </rPh>
    <rPh sb="20" eb="23">
      <t>ダンボウキ</t>
    </rPh>
    <rPh sb="24" eb="26">
      <t>ダンボウ</t>
    </rPh>
    <phoneticPr fontId="27"/>
  </si>
  <si>
    <t>EH-3 電気ﾋｰﾀｰ ｻｰﾓｽﾀｯﾄ内蔵壁掛型 暖房8100kJ/h</t>
    <rPh sb="5" eb="7">
      <t>デンキ</t>
    </rPh>
    <rPh sb="19" eb="21">
      <t>ナイゾウ</t>
    </rPh>
    <rPh sb="21" eb="24">
      <t>カベカケガタ</t>
    </rPh>
    <rPh sb="25" eb="27">
      <t>ダンボウ</t>
    </rPh>
    <phoneticPr fontId="27"/>
  </si>
  <si>
    <t>EH-10 電気ﾋｰﾀｰ ｻｰﾓｽﾀｯﾄ内蔵壁掛型 暖房4500kJ/h</t>
    <rPh sb="6" eb="8">
      <t>デンキ</t>
    </rPh>
    <rPh sb="20" eb="22">
      <t>ナイゾウ</t>
    </rPh>
    <rPh sb="22" eb="25">
      <t>カベカケガタ</t>
    </rPh>
    <rPh sb="26" eb="28">
      <t>ダンボウ</t>
    </rPh>
    <phoneticPr fontId="27"/>
  </si>
  <si>
    <t>EH-11 電気ﾋｰﾀｰ ｻｰﾓｽﾀｯﾄ内蔵壁掛型 暖房10800kJ/h</t>
    <rPh sb="6" eb="8">
      <t>デンキ</t>
    </rPh>
    <rPh sb="20" eb="22">
      <t>ナイゾウ</t>
    </rPh>
    <rPh sb="22" eb="25">
      <t>カベカケガタ</t>
    </rPh>
    <rPh sb="26" eb="28">
      <t>ダンボウ</t>
    </rPh>
    <phoneticPr fontId="27"/>
  </si>
  <si>
    <t>灯油配管用被覆銅管 屋内一般配管φ8</t>
    <rPh sb="0" eb="2">
      <t>トウユ</t>
    </rPh>
    <rPh sb="2" eb="5">
      <t>ハイカンヨウ</t>
    </rPh>
    <rPh sb="5" eb="7">
      <t>ヒフク</t>
    </rPh>
    <rPh sb="7" eb="9">
      <t>ドウカン</t>
    </rPh>
    <rPh sb="10" eb="12">
      <t>オクナイ</t>
    </rPh>
    <rPh sb="12" eb="14">
      <t>イッパン</t>
    </rPh>
    <rPh sb="14" eb="16">
      <t>ハイカン</t>
    </rPh>
    <phoneticPr fontId="27"/>
  </si>
  <si>
    <t>合成樹脂製可とう電線管 埋設 PF22</t>
    <rPh sb="0" eb="2">
      <t>ゴウセイ</t>
    </rPh>
    <rPh sb="2" eb="4">
      <t>ジュシ</t>
    </rPh>
    <rPh sb="4" eb="5">
      <t>セイ</t>
    </rPh>
    <rPh sb="12" eb="14">
      <t>マイセツ</t>
    </rPh>
    <phoneticPr fontId="27"/>
  </si>
  <si>
    <t>灯油用埋込ﾎﾞｯｸｽ φ8 床ﾎﾞｯｸｽ</t>
    <rPh sb="0" eb="3">
      <t>トウユヨウ</t>
    </rPh>
    <rPh sb="3" eb="5">
      <t>ウメコミ</t>
    </rPh>
    <rPh sb="14" eb="15">
      <t>ユカ</t>
    </rPh>
    <phoneticPr fontId="27"/>
  </si>
  <si>
    <t>HEU-1 換気空調機 天井ｶｾｯﾄ型 60m3/h</t>
    <rPh sb="6" eb="8">
      <t>カンキ</t>
    </rPh>
    <rPh sb="8" eb="11">
      <t>クウチョウキ</t>
    </rPh>
    <rPh sb="12" eb="14">
      <t>テンジョウ</t>
    </rPh>
    <rPh sb="18" eb="19">
      <t>ガタ</t>
    </rPh>
    <phoneticPr fontId="27"/>
  </si>
  <si>
    <t>HEU-8 換気空調機 天井ｶｾｯﾄ型 30m3/h</t>
    <rPh sb="6" eb="8">
      <t>カンキ</t>
    </rPh>
    <rPh sb="8" eb="11">
      <t>クウチョウキ</t>
    </rPh>
    <rPh sb="12" eb="14">
      <t>テンジョウ</t>
    </rPh>
    <rPh sb="18" eb="19">
      <t>ガタ</t>
    </rPh>
    <phoneticPr fontId="27"/>
  </si>
  <si>
    <t>HEU-9 全熱交換器ﾕﾆｯﾄ 天井ｶｾｯﾄ型 210m3/h</t>
    <rPh sb="6" eb="7">
      <t>ゼン</t>
    </rPh>
    <rPh sb="7" eb="8">
      <t>ネツ</t>
    </rPh>
    <rPh sb="8" eb="11">
      <t>コウカンキ</t>
    </rPh>
    <rPh sb="16" eb="18">
      <t>テンジョウ</t>
    </rPh>
    <rPh sb="22" eb="23">
      <t>ガタ</t>
    </rPh>
    <phoneticPr fontId="27"/>
  </si>
  <si>
    <t>VE-2 ﾀﾞｸﾄ用換気扇 低騒音型 150m3/h</t>
    <rPh sb="9" eb="10">
      <t>ヨウ</t>
    </rPh>
    <rPh sb="10" eb="13">
      <t>カンキセン</t>
    </rPh>
    <rPh sb="14" eb="17">
      <t>テイソウオン</t>
    </rPh>
    <rPh sb="17" eb="18">
      <t>ガタ</t>
    </rPh>
    <phoneticPr fontId="27"/>
  </si>
  <si>
    <t>VE-3 ﾀﾞｸﾄ用換気扇 低騒音型 200m3/h</t>
    <rPh sb="9" eb="10">
      <t>ヨウ</t>
    </rPh>
    <rPh sb="10" eb="13">
      <t>カンキセン</t>
    </rPh>
    <rPh sb="14" eb="17">
      <t>テイソウオン</t>
    </rPh>
    <rPh sb="17" eb="18">
      <t>ガタ</t>
    </rPh>
    <phoneticPr fontId="27"/>
  </si>
  <si>
    <t>VE-6 ﾀﾞｸﾄ用換気扇 低騒音型 100m3/h</t>
    <rPh sb="9" eb="10">
      <t>ヨウ</t>
    </rPh>
    <rPh sb="10" eb="13">
      <t>カンキセン</t>
    </rPh>
    <rPh sb="14" eb="18">
      <t>テイソウオンガタ</t>
    </rPh>
    <phoneticPr fontId="27"/>
  </si>
  <si>
    <t>VE-7 ﾀﾞｸﾄ用換気扇 低騒音型 350m3/h</t>
    <rPh sb="9" eb="13">
      <t>ヨウカンキセン</t>
    </rPh>
    <rPh sb="14" eb="18">
      <t>テイソウオンガタ</t>
    </rPh>
    <phoneticPr fontId="27"/>
  </si>
  <si>
    <t>ｽﾊﾟｲﾗﾙﾀﾞｸﾄ 100φ</t>
  </si>
  <si>
    <t>ｽﾊﾟｲﾗﾙﾀﾞｸﾄ 150φ</t>
  </si>
  <si>
    <t>ｽﾊﾟｲﾗﾙﾀﾞｸﾄ 200φ</t>
  </si>
  <si>
    <t>ﾀﾞｸﾄ端部閉塞 ｽﾊﾟｲﾗﾙﾀﾞｸﾄ ｷｬｯﾌﾟ保温付 100φ</t>
    <rPh sb="4" eb="6">
      <t>タンブ</t>
    </rPh>
    <rPh sb="6" eb="8">
      <t>ヘイソク</t>
    </rPh>
    <rPh sb="25" eb="27">
      <t>ホオン</t>
    </rPh>
    <rPh sb="27" eb="28">
      <t>ツキ</t>
    </rPh>
    <phoneticPr fontId="27"/>
  </si>
  <si>
    <t>ﾀﾞｸﾄ端部閉塞 ｽﾊﾟｲﾗﾙﾀﾞｸﾄ ｷｬｯﾌﾟ保温付 150φ</t>
    <rPh sb="4" eb="6">
      <t>タンブ</t>
    </rPh>
    <rPh sb="6" eb="8">
      <t>ヘイソク</t>
    </rPh>
    <rPh sb="25" eb="27">
      <t>ホオン</t>
    </rPh>
    <rPh sb="27" eb="28">
      <t>ツキ</t>
    </rPh>
    <phoneticPr fontId="27"/>
  </si>
  <si>
    <t>ﾀﾞｸﾄ端部閉塞 ｽﾊﾟｲﾗﾙﾀﾞｸﾄ ｷｬｯﾌﾟ保温付 200φ</t>
    <rPh sb="4" eb="6">
      <t>タンブ</t>
    </rPh>
    <rPh sb="6" eb="8">
      <t>ヘイソク</t>
    </rPh>
    <rPh sb="25" eb="27">
      <t>ホオン</t>
    </rPh>
    <rPh sb="27" eb="28">
      <t>ツキ</t>
    </rPh>
    <phoneticPr fontId="27"/>
  </si>
  <si>
    <t>ﾀﾞｸﾄ端部閉塞 長方形ﾀﾞｸﾄ 板厚 0.5mm</t>
    <rPh sb="4" eb="6">
      <t>タンブ</t>
    </rPh>
    <rPh sb="6" eb="8">
      <t>ヘイソク</t>
    </rPh>
    <rPh sb="9" eb="12">
      <t>チョウホウケイ</t>
    </rPh>
    <rPh sb="17" eb="19">
      <t>イタアツ</t>
    </rPh>
    <phoneticPr fontId="27"/>
  </si>
  <si>
    <t>ﾀﾞｸﾄ端部閉塞 長方形ﾀﾞｸﾄ 板厚 0.8mm</t>
    <rPh sb="4" eb="6">
      <t>タンブ</t>
    </rPh>
    <rPh sb="6" eb="8">
      <t>ヘイソク</t>
    </rPh>
    <rPh sb="9" eb="12">
      <t>チョウホウケイ</t>
    </rPh>
    <rPh sb="17" eb="19">
      <t>イタアツ</t>
    </rPh>
    <phoneticPr fontId="27"/>
  </si>
  <si>
    <t>保温 GW25mm ｽﾊﾟｲﾗﾙﾀﾞｸﾄ 屋内隠蔽 100φ</t>
    <rPh sb="0" eb="2">
      <t>ホオン</t>
    </rPh>
    <rPh sb="21" eb="23">
      <t>オクナイ</t>
    </rPh>
    <rPh sb="23" eb="25">
      <t>インペイ</t>
    </rPh>
    <phoneticPr fontId="27"/>
  </si>
  <si>
    <t>保温 GW25mm ｽﾊﾟｲﾗﾙﾀﾞｸﾄ 屋内隠蔽 150φ</t>
    <rPh sb="0" eb="2">
      <t>ホオン</t>
    </rPh>
    <rPh sb="21" eb="23">
      <t>オクナイ</t>
    </rPh>
    <rPh sb="23" eb="25">
      <t>インペイ</t>
    </rPh>
    <phoneticPr fontId="27"/>
  </si>
  <si>
    <t>保温 GW25mm ｽﾊﾟｲﾗﾙﾀﾞｸﾄ 屋内隠蔽 200φ</t>
    <rPh sb="0" eb="2">
      <t>ホオン</t>
    </rPh>
    <rPh sb="21" eb="23">
      <t>オクナイ</t>
    </rPh>
    <rPh sb="23" eb="25">
      <t>インペイ</t>
    </rPh>
    <phoneticPr fontId="27"/>
  </si>
  <si>
    <t>保温 GW25 長方形ﾀﾞｸﾄ 屋内隠蔽</t>
    <rPh sb="0" eb="2">
      <t>ホオン</t>
    </rPh>
    <rPh sb="8" eb="11">
      <t>チョウホウケイ</t>
    </rPh>
    <rPh sb="16" eb="18">
      <t>オクナイ</t>
    </rPh>
    <rPh sb="18" eb="20">
      <t>インペイ</t>
    </rPh>
    <phoneticPr fontId="27"/>
  </si>
  <si>
    <t>ﾘﾓｺﾝ用ｹｰﾌﾞﾙ CVV1.25-2C ころがし配線</t>
    <rPh sb="4" eb="5">
      <t>ヨウ</t>
    </rPh>
    <rPh sb="26" eb="28">
      <t>ハイセン</t>
    </rPh>
    <phoneticPr fontId="27"/>
  </si>
  <si>
    <t>ﾘﾓｺﾝ用ｹｰﾌﾞﾙ CVV1.25-2C 管内配線</t>
    <rPh sb="4" eb="5">
      <t>ヨウ</t>
    </rPh>
    <rPh sb="22" eb="23">
      <t>ナイ</t>
    </rPh>
    <rPh sb="23" eb="25">
      <t>ハイセン</t>
    </rPh>
    <rPh sb="25" eb="26">
      <t>ハイセン</t>
    </rPh>
    <phoneticPr fontId="27"/>
  </si>
  <si>
    <t>合成樹脂可とう電線管 隠蔽 PF16</t>
    <rPh sb="0" eb="2">
      <t>ゴウセイ</t>
    </rPh>
    <rPh sb="2" eb="4">
      <t>ジュシ</t>
    </rPh>
    <rPh sb="4" eb="5">
      <t>カ</t>
    </rPh>
    <rPh sb="7" eb="10">
      <t>デンセンカン</t>
    </rPh>
    <rPh sb="11" eb="13">
      <t>インペイ</t>
    </rPh>
    <phoneticPr fontId="27"/>
  </si>
  <si>
    <t>機械設備撤去工事</t>
    <rPh sb="0" eb="2">
      <t>キカイ</t>
    </rPh>
    <rPh sb="2" eb="4">
      <t>セツビ</t>
    </rPh>
    <rPh sb="4" eb="6">
      <t>テッキョ</t>
    </rPh>
    <rPh sb="6" eb="8">
      <t>コウジ</t>
    </rPh>
    <phoneticPr fontId="27"/>
  </si>
  <si>
    <t>ﾊﾟｯｹｰｼﾞｴｱｺﾝ壁掛型 冷房2.8kW以下(撤去)</t>
    <rPh sb="11" eb="14">
      <t>カベカケガタ</t>
    </rPh>
    <rPh sb="15" eb="17">
      <t>レイボウ</t>
    </rPh>
    <rPh sb="22" eb="24">
      <t>イカ</t>
    </rPh>
    <rPh sb="25" eb="27">
      <t>テッキョ</t>
    </rPh>
    <phoneticPr fontId="27"/>
  </si>
  <si>
    <t>ﾊﾟｯｹｰｼﾞｴｱｺﾝ天井ｶｾｯﾄ型 冷房4.0kW以下(撤去)</t>
    <rPh sb="11" eb="15">
      <t>カセット</t>
    </rPh>
    <rPh sb="17" eb="18">
      <t>レイボウ</t>
    </rPh>
    <rPh sb="19" eb="21">
      <t>レイボウ</t>
    </rPh>
    <rPh sb="26" eb="28">
      <t>イカ</t>
    </rPh>
    <rPh sb="29" eb="31">
      <t>テッキョ</t>
    </rPh>
    <phoneticPr fontId="27"/>
  </si>
  <si>
    <t>ﾊﾟｯｹｰｼﾞｴｱｺﾝ天井ｶｾｯﾄ型 冷房4.5kW以下(撤去)</t>
    <rPh sb="11" eb="15">
      <t>カセット</t>
    </rPh>
    <rPh sb="17" eb="18">
      <t>レイボウ</t>
    </rPh>
    <rPh sb="19" eb="21">
      <t>レイボウ</t>
    </rPh>
    <rPh sb="26" eb="28">
      <t>イカ</t>
    </rPh>
    <rPh sb="29" eb="31">
      <t>テッキョ</t>
    </rPh>
    <phoneticPr fontId="27"/>
  </si>
  <si>
    <t>ﾙｰﾑｴｱｺﾝ 壁掛型 冷房2.5kW以下(撤去)</t>
    <rPh sb="8" eb="11">
      <t>カベカケガタ</t>
    </rPh>
    <rPh sb="12" eb="14">
      <t>レイボウ</t>
    </rPh>
    <rPh sb="19" eb="21">
      <t>イカ</t>
    </rPh>
    <rPh sb="22" eb="24">
      <t>テッキョ</t>
    </rPh>
    <phoneticPr fontId="27"/>
  </si>
  <si>
    <t>ﾙｰﾑｴｱｺﾝ 壁掛型 冷房4.0kW(撤去)</t>
    <rPh sb="8" eb="11">
      <t>カベカケガタ</t>
    </rPh>
    <rPh sb="12" eb="14">
      <t>レイボウ</t>
    </rPh>
    <rPh sb="20" eb="22">
      <t>テッキョ</t>
    </rPh>
    <phoneticPr fontId="27"/>
  </si>
  <si>
    <t>冷媒用断熱被覆銅管 液菅 屋内一般 6.35φ(撤去)</t>
    <rPh sb="0" eb="3">
      <t>レイバイヨウ</t>
    </rPh>
    <rPh sb="3" eb="5">
      <t>ダンネツ</t>
    </rPh>
    <rPh sb="5" eb="7">
      <t>ヒフク</t>
    </rPh>
    <rPh sb="7" eb="9">
      <t>ドウカン</t>
    </rPh>
    <rPh sb="10" eb="11">
      <t>エキ</t>
    </rPh>
    <rPh sb="11" eb="12">
      <t>カン</t>
    </rPh>
    <rPh sb="13" eb="15">
      <t>オクナイ</t>
    </rPh>
    <rPh sb="15" eb="17">
      <t>イッパン</t>
    </rPh>
    <rPh sb="24" eb="26">
      <t>テッキョ</t>
    </rPh>
    <phoneticPr fontId="27"/>
  </si>
  <si>
    <t>冷媒用断熱被覆銅管 ｶﾞﾞｽ菅 屋内一般 9.52φ(撤去)</t>
    <rPh sb="0" eb="3">
      <t>レイバイヨウ</t>
    </rPh>
    <rPh sb="3" eb="5">
      <t>ダンネツ</t>
    </rPh>
    <rPh sb="5" eb="7">
      <t>ヒフク</t>
    </rPh>
    <rPh sb="7" eb="9">
      <t>ドウカン</t>
    </rPh>
    <rPh sb="14" eb="15">
      <t>カン</t>
    </rPh>
    <rPh sb="16" eb="18">
      <t>オクナイ</t>
    </rPh>
    <rPh sb="18" eb="20">
      <t>イッパン</t>
    </rPh>
    <rPh sb="27" eb="29">
      <t>テッキョ</t>
    </rPh>
    <phoneticPr fontId="27"/>
  </si>
  <si>
    <t>冷媒用断熱被覆銅管 ｶﾞｽ菅 屋内一般 12.7φ(撤去)</t>
    <rPh sb="0" eb="3">
      <t>レイバイヨウ</t>
    </rPh>
    <rPh sb="3" eb="5">
      <t>ダンネツ</t>
    </rPh>
    <rPh sb="5" eb="7">
      <t>ヒフク</t>
    </rPh>
    <rPh sb="7" eb="9">
      <t>ドウカン</t>
    </rPh>
    <rPh sb="13" eb="14">
      <t>カン</t>
    </rPh>
    <rPh sb="15" eb="17">
      <t>オクナイ</t>
    </rPh>
    <rPh sb="17" eb="19">
      <t>イッパン</t>
    </rPh>
    <rPh sb="26" eb="28">
      <t>テッキョ</t>
    </rPh>
    <phoneticPr fontId="27"/>
  </si>
  <si>
    <t>ﾄﾞﾚﾝ用 硬質塩化ﾋﾞﾆﾙ管(VP) 屋内一般配管 20A(撤去)</t>
    <rPh sb="4" eb="5">
      <t>ヨウ</t>
    </rPh>
    <rPh sb="6" eb="8">
      <t>コウシツ</t>
    </rPh>
    <rPh sb="8" eb="10">
      <t>エンカ</t>
    </rPh>
    <rPh sb="14" eb="15">
      <t>カン</t>
    </rPh>
    <rPh sb="20" eb="22">
      <t>オクナイ</t>
    </rPh>
    <rPh sb="22" eb="24">
      <t>イッパン</t>
    </rPh>
    <rPh sb="24" eb="26">
      <t>ハイカン</t>
    </rPh>
    <rPh sb="31" eb="33">
      <t>テッキョ</t>
    </rPh>
    <phoneticPr fontId="27"/>
  </si>
  <si>
    <t>ﾄﾞﾚﾝ用 硬質塩化ﾋﾞﾆﾙ管(VP) 屋内一般配管 25A(撤去)</t>
    <rPh sb="4" eb="5">
      <t>ヨウ</t>
    </rPh>
    <rPh sb="6" eb="8">
      <t>コウシツ</t>
    </rPh>
    <rPh sb="8" eb="10">
      <t>エンカ</t>
    </rPh>
    <rPh sb="14" eb="15">
      <t>カン</t>
    </rPh>
    <rPh sb="20" eb="22">
      <t>オクナイ</t>
    </rPh>
    <rPh sb="22" eb="24">
      <t>イッパン</t>
    </rPh>
    <rPh sb="24" eb="26">
      <t>ハイカン</t>
    </rPh>
    <rPh sb="31" eb="33">
      <t>テッキョ</t>
    </rPh>
    <phoneticPr fontId="27"/>
  </si>
  <si>
    <t>ﾄﾞﾚﾝ用 配管用炭素鋼鋼管(白)(撤去)</t>
    <rPh sb="4" eb="5">
      <t>ヨウ</t>
    </rPh>
    <rPh sb="6" eb="9">
      <t>ハイカンヨウ</t>
    </rPh>
    <rPh sb="9" eb="14">
      <t>タンソコウコウカン</t>
    </rPh>
    <rPh sb="15" eb="16">
      <t>シロ</t>
    </rPh>
    <rPh sb="18" eb="20">
      <t>テッキョ</t>
    </rPh>
    <phoneticPr fontId="27"/>
  </si>
  <si>
    <t>冷媒管化粧ｶﾊﾞｰ 樹脂製 60×58(撤去)</t>
    <rPh sb="0" eb="3">
      <t>レイバイカン</t>
    </rPh>
    <rPh sb="3" eb="5">
      <t>ケショウ</t>
    </rPh>
    <rPh sb="10" eb="12">
      <t>ジュシ</t>
    </rPh>
    <rPh sb="12" eb="13">
      <t>セイ</t>
    </rPh>
    <rPh sb="20" eb="22">
      <t>テッキョ</t>
    </rPh>
    <phoneticPr fontId="27"/>
  </si>
  <si>
    <t>保温 GW ﾄﾞﾚﾝ管 屋内隠蔽 20A(撤去)</t>
    <rPh sb="0" eb="2">
      <t>ホオン</t>
    </rPh>
    <rPh sb="10" eb="11">
      <t>カン</t>
    </rPh>
    <rPh sb="13" eb="15">
      <t>インペイ</t>
    </rPh>
    <rPh sb="15" eb="16">
      <t>　</t>
    </rPh>
    <rPh sb="21" eb="23">
      <t>テッキョ</t>
    </rPh>
    <phoneticPr fontId="27"/>
  </si>
  <si>
    <t>保温 GW ﾄﾞﾚﾝ管 屋内隠蔽 25A(撤去)</t>
    <rPh sb="0" eb="2">
      <t>ホオン</t>
    </rPh>
    <rPh sb="10" eb="11">
      <t>カン</t>
    </rPh>
    <rPh sb="13" eb="15">
      <t>インペイ</t>
    </rPh>
    <rPh sb="15" eb="16">
      <t>　</t>
    </rPh>
    <rPh sb="21" eb="23">
      <t>テッキョ</t>
    </rPh>
    <phoneticPr fontId="27"/>
  </si>
  <si>
    <t>FF温風暖房機 ﾌｧﾝｺｲﾙﾕﾆｯﾄ FCU-12相当(撤去)</t>
    <rPh sb="2" eb="4">
      <t>オンプウ</t>
    </rPh>
    <rPh sb="4" eb="7">
      <t>ダンボウキ</t>
    </rPh>
    <rPh sb="25" eb="27">
      <t>ソウトウ</t>
    </rPh>
    <rPh sb="28" eb="30">
      <t>テッキョ</t>
    </rPh>
    <phoneticPr fontId="27"/>
  </si>
  <si>
    <t>電気ﾊﾟﾈﾙﾋｰﾀｰ 暖房 3.5kW以下(撤去)</t>
    <rPh sb="0" eb="2">
      <t>デンキ</t>
    </rPh>
    <rPh sb="11" eb="13">
      <t>ダンボウ</t>
    </rPh>
    <rPh sb="19" eb="21">
      <t>イカ</t>
    </rPh>
    <rPh sb="22" eb="24">
      <t>テッキョ</t>
    </rPh>
    <phoneticPr fontId="27"/>
  </si>
  <si>
    <t>灯油用埋込ﾎﾞｯｸｽ φ8 床ﾎﾞｯｸｽ(撤去)</t>
    <rPh sb="0" eb="3">
      <t>トウユヨウ</t>
    </rPh>
    <rPh sb="3" eb="5">
      <t>ウメコミ</t>
    </rPh>
    <rPh sb="14" eb="15">
      <t>ユカ</t>
    </rPh>
    <rPh sb="21" eb="23">
      <t>テッキョ</t>
    </rPh>
    <phoneticPr fontId="27"/>
  </si>
  <si>
    <t>全熱交換器 天井ｶｾｯﾄ型 100m3/h以下(撤去)</t>
    <rPh sb="0" eb="1">
      <t>ゼン</t>
    </rPh>
    <rPh sb="1" eb="2">
      <t>ネツ</t>
    </rPh>
    <rPh sb="2" eb="5">
      <t>コウカンキ</t>
    </rPh>
    <rPh sb="6" eb="8">
      <t>テンジョウ</t>
    </rPh>
    <rPh sb="12" eb="13">
      <t>ガタ</t>
    </rPh>
    <rPh sb="21" eb="23">
      <t>イカ</t>
    </rPh>
    <rPh sb="24" eb="26">
      <t>テッキョ</t>
    </rPh>
    <phoneticPr fontId="27"/>
  </si>
  <si>
    <t>全熱交換器 天井ｶｾｯﾄ型 300m3/h以下(撤去)</t>
    <rPh sb="0" eb="1">
      <t>ゼン</t>
    </rPh>
    <rPh sb="1" eb="2">
      <t>ネツ</t>
    </rPh>
    <rPh sb="2" eb="5">
      <t>コウカンキ</t>
    </rPh>
    <rPh sb="6" eb="8">
      <t>テンジョウ</t>
    </rPh>
    <rPh sb="12" eb="13">
      <t>ガタ</t>
    </rPh>
    <rPh sb="21" eb="23">
      <t>イカ</t>
    </rPh>
    <rPh sb="24" eb="26">
      <t>テッキョ</t>
    </rPh>
    <phoneticPr fontId="27"/>
  </si>
  <si>
    <t>全熱交換器 天井ｶｾｯﾄ型 500m3/h以下(撤去)</t>
    <rPh sb="0" eb="1">
      <t>ゼン</t>
    </rPh>
    <rPh sb="1" eb="2">
      <t>ネツ</t>
    </rPh>
    <rPh sb="2" eb="5">
      <t>コウカンキ</t>
    </rPh>
    <rPh sb="6" eb="8">
      <t>テンジョウ</t>
    </rPh>
    <rPh sb="12" eb="13">
      <t>ガタ</t>
    </rPh>
    <rPh sb="21" eb="23">
      <t>イカ</t>
    </rPh>
    <rPh sb="24" eb="26">
      <t>テッキョ</t>
    </rPh>
    <phoneticPr fontId="27"/>
  </si>
  <si>
    <t>天井扇 天井埋込型 換気扇(撤去)</t>
    <rPh sb="0" eb="3">
      <t>テンジョウセン</t>
    </rPh>
    <rPh sb="4" eb="6">
      <t>テンジョウ</t>
    </rPh>
    <rPh sb="6" eb="8">
      <t>ウメコミ</t>
    </rPh>
    <rPh sb="8" eb="9">
      <t>ガタ</t>
    </rPh>
    <rPh sb="10" eb="13">
      <t>カンキセン</t>
    </rPh>
    <rPh sb="14" eb="16">
      <t>テッキョ</t>
    </rPh>
    <phoneticPr fontId="27"/>
  </si>
  <si>
    <t>有圧換気扇 20cm(撤去)</t>
    <rPh sb="0" eb="2">
      <t>ユウアツ</t>
    </rPh>
    <rPh sb="2" eb="5">
      <t>カンキセン</t>
    </rPh>
    <rPh sb="11" eb="13">
      <t>テッキョ</t>
    </rPh>
    <phoneticPr fontId="27"/>
  </si>
  <si>
    <t>片吸込ｼﾛｯｺﾌｧﾝ ＃2以下(撤去)</t>
    <rPh sb="0" eb="1">
      <t>カタ</t>
    </rPh>
    <rPh sb="1" eb="3">
      <t>スイコ</t>
    </rPh>
    <rPh sb="13" eb="15">
      <t>イカ</t>
    </rPh>
    <rPh sb="16" eb="18">
      <t>テッキョ</t>
    </rPh>
    <phoneticPr fontId="27"/>
  </si>
  <si>
    <t>ｱﾝｸﾞﾙﾌﾗﾝｼﾞ工法ﾀﾞｸﾄ 板厚 0.5mm(撤去)</t>
    <rPh sb="10" eb="12">
      <t>コウホウ</t>
    </rPh>
    <rPh sb="17" eb="19">
      <t>イタアツ</t>
    </rPh>
    <rPh sb="26" eb="28">
      <t>テッキョ</t>
    </rPh>
    <phoneticPr fontId="27"/>
  </si>
  <si>
    <t>ｱﾝｸﾞﾙﾌﾗﾝｼﾞ工法ﾀﾞｸﾄ 板厚 0.8mm(撤去)</t>
    <rPh sb="10" eb="12">
      <t>コウホウ</t>
    </rPh>
    <rPh sb="17" eb="19">
      <t>イタアツ</t>
    </rPh>
    <rPh sb="26" eb="28">
      <t>テッキョ</t>
    </rPh>
    <phoneticPr fontId="27"/>
  </si>
  <si>
    <t>ｽﾊﾟｲﾗﾙﾀﾞｸﾄ 100φ(撤去)</t>
    <rPh sb="16" eb="18">
      <t>テッキョ</t>
    </rPh>
    <phoneticPr fontId="27"/>
  </si>
  <si>
    <t>ｽﾊﾟｲﾗﾙﾀﾞｸﾄ 150φ(撤去)</t>
    <rPh sb="16" eb="18">
      <t>テッキョ</t>
    </rPh>
    <phoneticPr fontId="27"/>
  </si>
  <si>
    <t>ｽﾊﾟｲﾗﾙﾀﾞｸﾄ 200φ(撤去)</t>
    <rPh sb="16" eb="18">
      <t>テッキョ</t>
    </rPh>
    <phoneticPr fontId="27"/>
  </si>
  <si>
    <t>噴出口ﾎﾞｯｸｽ 板厚 0.5mm(撤去)</t>
    <rPh sb="0" eb="2">
      <t>フンシュツ</t>
    </rPh>
    <rPh sb="2" eb="3">
      <t>クチ</t>
    </rPh>
    <rPh sb="9" eb="10">
      <t>イタアツ</t>
    </rPh>
    <rPh sb="10" eb="11">
      <t>　</t>
    </rPh>
    <rPh sb="18" eb="20">
      <t>テッキョ</t>
    </rPh>
    <phoneticPr fontId="27"/>
  </si>
  <si>
    <t>噴出口ﾎﾞｯｸｽ 板厚 0.6mm(撤去)</t>
    <rPh sb="0" eb="2">
      <t>フンシュツ</t>
    </rPh>
    <rPh sb="2" eb="3">
      <t>クチ</t>
    </rPh>
    <rPh sb="9" eb="10">
      <t>イタアツ</t>
    </rPh>
    <rPh sb="10" eb="11">
      <t>　</t>
    </rPh>
    <rPh sb="18" eb="20">
      <t>テッキョ</t>
    </rPh>
    <phoneticPr fontId="27"/>
  </si>
  <si>
    <t>たわみ接手 片吸込型 ＃2以下(撤去)</t>
    <rPh sb="3" eb="5">
      <t>ツギテ</t>
    </rPh>
    <rPh sb="6" eb="7">
      <t>カタ</t>
    </rPh>
    <rPh sb="7" eb="9">
      <t>スイコ</t>
    </rPh>
    <rPh sb="9" eb="10">
      <t>ガタ</t>
    </rPh>
    <rPh sb="13" eb="15">
      <t>イカ</t>
    </rPh>
    <rPh sb="16" eb="18">
      <t>テッキョ</t>
    </rPh>
    <phoneticPr fontId="27"/>
  </si>
  <si>
    <t>組</t>
    <rPh sb="0" eb="1">
      <t>クミ</t>
    </rPh>
    <phoneticPr fontId="27"/>
  </si>
  <si>
    <t>吹出口 VHS 450×450(撤去)</t>
    <rPh sb="0" eb="2">
      <t>フキダシ</t>
    </rPh>
    <rPh sb="2" eb="3">
      <t>グチ</t>
    </rPh>
    <rPh sb="16" eb="18">
      <t>テッキョ</t>
    </rPh>
    <phoneticPr fontId="27"/>
  </si>
  <si>
    <t>吹出口 VHS 150×150(撤去)</t>
    <rPh sb="0" eb="2">
      <t>フキダシ</t>
    </rPh>
    <rPh sb="2" eb="3">
      <t>グチ</t>
    </rPh>
    <rPh sb="16" eb="18">
      <t>テッキョ</t>
    </rPh>
    <phoneticPr fontId="27"/>
  </si>
  <si>
    <t>排気ﾌｰﾄﾞ 一重 1600×900×950H(撤去)</t>
    <rPh sb="0" eb="2">
      <t>ハイキ</t>
    </rPh>
    <rPh sb="7" eb="9">
      <t>イチジュウ</t>
    </rPh>
    <rPh sb="24" eb="26">
      <t>テッキョ</t>
    </rPh>
    <phoneticPr fontId="27"/>
  </si>
  <si>
    <t>排気ﾌｰﾄﾞ 一重 1500×900×950H(撤去)</t>
    <rPh sb="0" eb="2">
      <t>ハイキ</t>
    </rPh>
    <rPh sb="7" eb="9">
      <t>イチジュウ</t>
    </rPh>
    <rPh sb="24" eb="26">
      <t>テッキョ</t>
    </rPh>
    <phoneticPr fontId="27"/>
  </si>
  <si>
    <t>排気ﾌｰﾄﾞ 一重 1000×750×950H(撤去)</t>
    <rPh sb="0" eb="2">
      <t>ハイキ</t>
    </rPh>
    <rPh sb="7" eb="9">
      <t>イチジュウ</t>
    </rPh>
    <rPh sb="24" eb="26">
      <t>テッキョ</t>
    </rPh>
    <phoneticPr fontId="27"/>
  </si>
  <si>
    <t>ｸﾞﾘｰｽﾌｨﾙﾀｰ V型 370×504×250H(撤去)</t>
    <rPh sb="12" eb="13">
      <t>ガタ</t>
    </rPh>
    <rPh sb="27" eb="29">
      <t>テッキョ</t>
    </rPh>
    <phoneticPr fontId="27"/>
  </si>
  <si>
    <t>ｸﾞﾘｰｽﾌｨﾙﾀｰ V型 420×504×320H(撤去)</t>
    <rPh sb="12" eb="13">
      <t>ガタ</t>
    </rPh>
    <rPh sb="27" eb="29">
      <t>テッキョ</t>
    </rPh>
    <phoneticPr fontId="27"/>
  </si>
  <si>
    <t>風量調節防火ﾀﾞﾝﾊﾟｰ FVD 250×200(撤去)</t>
    <rPh sb="0" eb="2">
      <t>フウリョウ</t>
    </rPh>
    <rPh sb="2" eb="4">
      <t>チョウセツ</t>
    </rPh>
    <rPh sb="4" eb="6">
      <t>ボウカ</t>
    </rPh>
    <rPh sb="25" eb="27">
      <t>テッキョ</t>
    </rPh>
    <phoneticPr fontId="27"/>
  </si>
  <si>
    <t>風量調節防火ﾀﾞﾝﾊﾟｰ FVD 300×200(撤去)</t>
    <rPh sb="0" eb="2">
      <t>フウリョウ</t>
    </rPh>
    <rPh sb="2" eb="4">
      <t>チョウセツ</t>
    </rPh>
    <rPh sb="4" eb="6">
      <t>ボウカ</t>
    </rPh>
    <rPh sb="25" eb="27">
      <t>テッキョ</t>
    </rPh>
    <phoneticPr fontId="27"/>
  </si>
  <si>
    <t>風量調節防火ﾀﾞﾝﾊﾟｰ FVD 150×150(撤去)</t>
    <rPh sb="0" eb="2">
      <t>フウリョウ</t>
    </rPh>
    <rPh sb="2" eb="4">
      <t>チョウセツ</t>
    </rPh>
    <rPh sb="4" eb="6">
      <t>ボウカ</t>
    </rPh>
    <rPh sb="25" eb="27">
      <t>テッキョ</t>
    </rPh>
    <phoneticPr fontId="27"/>
  </si>
  <si>
    <t>保温(長方形ﾀﾞｸﾄ) 隠蔽 GW25(撤去)</t>
    <rPh sb="0" eb="2">
      <t>ホオン</t>
    </rPh>
    <rPh sb="3" eb="6">
      <t>チョウホウケイ</t>
    </rPh>
    <rPh sb="12" eb="14">
      <t>インペイ</t>
    </rPh>
    <rPh sb="20" eb="22">
      <t>テッキョ</t>
    </rPh>
    <phoneticPr fontId="27"/>
  </si>
  <si>
    <t>保温(長方形ﾀﾞｸﾄ) 隠蔽 RW50(撤去)</t>
    <rPh sb="0" eb="2">
      <t>ホオン</t>
    </rPh>
    <rPh sb="3" eb="6">
      <t>チョウホウケイ</t>
    </rPh>
    <rPh sb="12" eb="14">
      <t>インペイ</t>
    </rPh>
    <rPh sb="20" eb="22">
      <t>テッキョ</t>
    </rPh>
    <phoneticPr fontId="27"/>
  </si>
  <si>
    <t>消音内貼 GW25(撤去)</t>
    <rPh sb="0" eb="2">
      <t>ショウオン</t>
    </rPh>
    <rPh sb="2" eb="3">
      <t>ウチ</t>
    </rPh>
    <rPh sb="3" eb="4">
      <t>ハ</t>
    </rPh>
    <rPh sb="10" eb="12">
      <t>テッキョ</t>
    </rPh>
    <phoneticPr fontId="27"/>
  </si>
  <si>
    <t>保温(ｽﾊﾟｲﾗﾙﾀﾞｸﾄ) 隠蔽 GW25(撤去)</t>
    <rPh sb="0" eb="2">
      <t>ホオン</t>
    </rPh>
    <rPh sb="15" eb="17">
      <t>インペイ</t>
    </rPh>
    <rPh sb="23" eb="25">
      <t>テッキョ</t>
    </rPh>
    <phoneticPr fontId="27"/>
  </si>
  <si>
    <t>洋風便器 ﾌﾗｯｼｭﾊﾞﾙﾌﾞ式(撤去)</t>
    <rPh sb="0" eb="2">
      <t>ヨウフウ</t>
    </rPh>
    <rPh sb="2" eb="4">
      <t>ベンキ</t>
    </rPh>
    <rPh sb="15" eb="16">
      <t>シキ</t>
    </rPh>
    <rPh sb="17" eb="19">
      <t>テッキョ</t>
    </rPh>
    <phoneticPr fontId="27"/>
  </si>
  <si>
    <t>手洗器 壁掛式 脚踏式(撤去)</t>
    <rPh sb="0" eb="3">
      <t>テアライキ</t>
    </rPh>
    <rPh sb="4" eb="6">
      <t>カベカケ</t>
    </rPh>
    <rPh sb="6" eb="7">
      <t>シキ</t>
    </rPh>
    <rPh sb="8" eb="9">
      <t>アシ</t>
    </rPh>
    <rPh sb="9" eb="10">
      <t>フ</t>
    </rPh>
    <rPh sb="10" eb="11">
      <t>シキ</t>
    </rPh>
    <rPh sb="12" eb="14">
      <t>テッキョ</t>
    </rPh>
    <phoneticPr fontId="27"/>
  </si>
  <si>
    <t>洗面器 壁掛式 中型(撤去)</t>
    <rPh sb="0" eb="3">
      <t>センメンキ</t>
    </rPh>
    <rPh sb="4" eb="5">
      <t>カベ</t>
    </rPh>
    <rPh sb="5" eb="6">
      <t>ガケ</t>
    </rPh>
    <rPh sb="6" eb="7">
      <t>シキ</t>
    </rPh>
    <rPh sb="8" eb="10">
      <t>チュウガタ</t>
    </rPh>
    <rPh sb="11" eb="13">
      <t>テッキョ</t>
    </rPh>
    <phoneticPr fontId="27"/>
  </si>
  <si>
    <t>水栓類 13A(撤去)</t>
    <rPh sb="0" eb="2">
      <t>スイセン</t>
    </rPh>
    <rPh sb="2" eb="3">
      <t>ルイ</t>
    </rPh>
    <rPh sb="8" eb="10">
      <t>テッキョ</t>
    </rPh>
    <phoneticPr fontId="27"/>
  </si>
  <si>
    <t>塩ﾋﾞﾗｲﾆﾝｸﾞ交換PA 機械室・便所配管 20A(撤去)</t>
    <rPh sb="0" eb="1">
      <t>エン</t>
    </rPh>
    <rPh sb="9" eb="11">
      <t>コウカン</t>
    </rPh>
    <rPh sb="14" eb="17">
      <t>キカイシツ</t>
    </rPh>
    <rPh sb="18" eb="20">
      <t>ベンジョ</t>
    </rPh>
    <rPh sb="20" eb="22">
      <t>ハイカン</t>
    </rPh>
    <rPh sb="27" eb="29">
      <t>テッキョ</t>
    </rPh>
    <phoneticPr fontId="27"/>
  </si>
  <si>
    <t>塩ﾋﾞﾗｲﾆﾝｸﾞ交換PA 機械室・便所配管 25A(撤去)</t>
    <rPh sb="0" eb="1">
      <t>エン</t>
    </rPh>
    <rPh sb="9" eb="11">
      <t>コウカン</t>
    </rPh>
    <rPh sb="14" eb="17">
      <t>キカイシツ</t>
    </rPh>
    <rPh sb="18" eb="20">
      <t>ベンジョ</t>
    </rPh>
    <rPh sb="20" eb="22">
      <t>ハイカン</t>
    </rPh>
    <rPh sb="27" eb="29">
      <t>テッキョ</t>
    </rPh>
    <phoneticPr fontId="27"/>
  </si>
  <si>
    <t>塩ﾋﾞﾗｲﾆﾝｸﾞ交換PA 機械室・便所配管 32A(撤去)</t>
    <rPh sb="0" eb="1">
      <t>エン</t>
    </rPh>
    <rPh sb="9" eb="11">
      <t>コウカン</t>
    </rPh>
    <rPh sb="14" eb="17">
      <t>キカイシツ</t>
    </rPh>
    <rPh sb="18" eb="20">
      <t>ベンジョ</t>
    </rPh>
    <rPh sb="20" eb="22">
      <t>ハイカン</t>
    </rPh>
    <rPh sb="27" eb="29">
      <t>テッキョ</t>
    </rPh>
    <phoneticPr fontId="27"/>
  </si>
  <si>
    <t>塩ﾋﾞﾗｲﾆﾝｸﾞ交換PA 機械室・便所配管 40A(撤去)</t>
    <rPh sb="0" eb="1">
      <t>エン</t>
    </rPh>
    <rPh sb="9" eb="11">
      <t>コウカン</t>
    </rPh>
    <rPh sb="14" eb="17">
      <t>キカイシツ</t>
    </rPh>
    <rPh sb="18" eb="20">
      <t>ベンジョ</t>
    </rPh>
    <rPh sb="20" eb="22">
      <t>ハイカン</t>
    </rPh>
    <rPh sb="27" eb="29">
      <t>テッキョ</t>
    </rPh>
    <phoneticPr fontId="27"/>
  </si>
  <si>
    <t>塩ﾋﾞﾗｲﾆﾝｸﾞ交換PA 機械室・便所配管 50A(撤去)</t>
    <rPh sb="0" eb="1">
      <t>エン</t>
    </rPh>
    <rPh sb="9" eb="11">
      <t>コウカン</t>
    </rPh>
    <rPh sb="14" eb="17">
      <t>キカイシツ</t>
    </rPh>
    <rPh sb="18" eb="20">
      <t>ベンジョ</t>
    </rPh>
    <rPh sb="20" eb="22">
      <t>ハイカン</t>
    </rPh>
    <rPh sb="27" eb="29">
      <t>テッキョ</t>
    </rPh>
    <phoneticPr fontId="27"/>
  </si>
  <si>
    <t>保温(給水管) PF 屋内隠蔽 20A(撤去)</t>
    <rPh sb="0" eb="2">
      <t>ホオン</t>
    </rPh>
    <rPh sb="3" eb="6">
      <t>キュウスイカン</t>
    </rPh>
    <rPh sb="11" eb="13">
      <t>オクナイ</t>
    </rPh>
    <rPh sb="13" eb="15">
      <t>インペイ</t>
    </rPh>
    <rPh sb="20" eb="22">
      <t>テッキョ</t>
    </rPh>
    <phoneticPr fontId="27"/>
  </si>
  <si>
    <t>保温(給水管) PF 暗渠内 20A(撤去)</t>
    <rPh sb="0" eb="2">
      <t>ホオン</t>
    </rPh>
    <rPh sb="3" eb="6">
      <t>キュウスイカン</t>
    </rPh>
    <rPh sb="11" eb="13">
      <t>アンキョ</t>
    </rPh>
    <rPh sb="13" eb="14">
      <t>ナイ</t>
    </rPh>
    <rPh sb="19" eb="21">
      <t>テッキョ</t>
    </rPh>
    <phoneticPr fontId="27"/>
  </si>
  <si>
    <t>保温(給水管) PF 暗渠内 25A(撤去)</t>
    <rPh sb="0" eb="2">
      <t>ホオン</t>
    </rPh>
    <rPh sb="3" eb="6">
      <t>キュウスイカン</t>
    </rPh>
    <rPh sb="11" eb="13">
      <t>アンキョ</t>
    </rPh>
    <rPh sb="13" eb="14">
      <t>ナイ</t>
    </rPh>
    <rPh sb="19" eb="21">
      <t>テッキョ</t>
    </rPh>
    <phoneticPr fontId="27"/>
  </si>
  <si>
    <t>保温(給水管) PF 暗渠内 32A(撤去)</t>
    <rPh sb="0" eb="2">
      <t>ホオン</t>
    </rPh>
    <rPh sb="3" eb="6">
      <t>キュウスイカン</t>
    </rPh>
    <rPh sb="11" eb="13">
      <t>アンキョ</t>
    </rPh>
    <rPh sb="13" eb="14">
      <t>ナイ</t>
    </rPh>
    <rPh sb="19" eb="21">
      <t>テッキョ</t>
    </rPh>
    <phoneticPr fontId="27"/>
  </si>
  <si>
    <t>保温(給水管) PF 暗渠内 40A(撤去)</t>
    <rPh sb="0" eb="2">
      <t>ホオン</t>
    </rPh>
    <rPh sb="3" eb="6">
      <t>キュウスイカン</t>
    </rPh>
    <rPh sb="11" eb="13">
      <t>アンキョ</t>
    </rPh>
    <rPh sb="13" eb="14">
      <t>ナイ</t>
    </rPh>
    <rPh sb="19" eb="21">
      <t>テッキョ</t>
    </rPh>
    <phoneticPr fontId="27"/>
  </si>
  <si>
    <t>保温(給水管) PF 暗渠内 50A(撤去)</t>
    <rPh sb="0" eb="2">
      <t>ホオン</t>
    </rPh>
    <rPh sb="3" eb="6">
      <t>キュウスイカン</t>
    </rPh>
    <rPh sb="11" eb="13">
      <t>アンキョ</t>
    </rPh>
    <rPh sb="13" eb="14">
      <t>ナイ</t>
    </rPh>
    <rPh sb="19" eb="21">
      <t>テッキョ</t>
    </rPh>
    <phoneticPr fontId="27"/>
  </si>
  <si>
    <t>保温(給水管) PF 厨房露出 20A(撤去)</t>
    <rPh sb="0" eb="2">
      <t>ホオン</t>
    </rPh>
    <rPh sb="3" eb="6">
      <t>キュウスイカン</t>
    </rPh>
    <rPh sb="11" eb="13">
      <t>チュウボウ</t>
    </rPh>
    <rPh sb="13" eb="15">
      <t>ロシュツ</t>
    </rPh>
    <rPh sb="20" eb="22">
      <t>テッキョ</t>
    </rPh>
    <phoneticPr fontId="27"/>
  </si>
  <si>
    <t>保温(給水管) PF 厨房露出 25A(撤去)</t>
    <rPh sb="0" eb="2">
      <t>ホオン</t>
    </rPh>
    <rPh sb="3" eb="6">
      <t>キュウスイカン</t>
    </rPh>
    <rPh sb="11" eb="13">
      <t>チュウボウ</t>
    </rPh>
    <rPh sb="13" eb="15">
      <t>ロシュツ</t>
    </rPh>
    <rPh sb="20" eb="22">
      <t>テッキョ</t>
    </rPh>
    <phoneticPr fontId="27"/>
  </si>
  <si>
    <t>止水ｷｬｯﾌﾟ SKXﾊﾟｲﾌﾟｴﾝﾄﾞ D20</t>
    <rPh sb="0" eb="2">
      <t>シスイ</t>
    </rPh>
    <phoneticPr fontId="27"/>
  </si>
  <si>
    <t>止水ｷｬｯﾌﾟ SKXﾊﾟｲﾌﾟｴﾝﾄﾞ D50</t>
    <rPh sb="0" eb="2">
      <t>シスイ</t>
    </rPh>
    <phoneticPr fontId="27"/>
  </si>
  <si>
    <t>排水用鋳鉄管 機械室・便所配管 100A(撤去)</t>
    <rPh sb="0" eb="3">
      <t>ハイスイヨウ</t>
    </rPh>
    <rPh sb="3" eb="6">
      <t>チュウテツカン</t>
    </rPh>
    <rPh sb="7" eb="10">
      <t>キカイシツ</t>
    </rPh>
    <rPh sb="11" eb="13">
      <t>ベンジョ</t>
    </rPh>
    <rPh sb="13" eb="15">
      <t>ハイカン</t>
    </rPh>
    <rPh sb="21" eb="23">
      <t>テッキョ</t>
    </rPh>
    <phoneticPr fontId="27"/>
  </si>
  <si>
    <t>0066</t>
  </si>
  <si>
    <t>排水用鉛管 機械室・便所配管 75A(撤去)</t>
    <rPh sb="0" eb="3">
      <t>ハイスイヨウ</t>
    </rPh>
    <rPh sb="3" eb="4">
      <t>ナマリ</t>
    </rPh>
    <rPh sb="4" eb="5">
      <t>カン</t>
    </rPh>
    <rPh sb="6" eb="9">
      <t>キカイシツ</t>
    </rPh>
    <rPh sb="10" eb="12">
      <t>ベンジョ</t>
    </rPh>
    <rPh sb="12" eb="14">
      <t>ハイカン</t>
    </rPh>
    <rPh sb="19" eb="21">
      <t>テッキョ</t>
    </rPh>
    <phoneticPr fontId="27"/>
  </si>
  <si>
    <t>0067</t>
  </si>
  <si>
    <t>配管用炭素鋼鋼管(白) 機械室・便所配管 排水設備 32A(撤去)</t>
    <rPh sb="0" eb="3">
      <t>ハイカンヨウ</t>
    </rPh>
    <rPh sb="3" eb="6">
      <t>タンソコウ</t>
    </rPh>
    <rPh sb="6" eb="8">
      <t>コウカン</t>
    </rPh>
    <rPh sb="9" eb="10">
      <t>シロ</t>
    </rPh>
    <rPh sb="12" eb="15">
      <t>キカイシツ</t>
    </rPh>
    <rPh sb="16" eb="20">
      <t>ベンジョハイカン</t>
    </rPh>
    <rPh sb="21" eb="23">
      <t>ハイスイ</t>
    </rPh>
    <rPh sb="23" eb="25">
      <t>セツビ</t>
    </rPh>
    <rPh sb="30" eb="32">
      <t>テッキョ</t>
    </rPh>
    <phoneticPr fontId="27"/>
  </si>
  <si>
    <t>0068</t>
  </si>
  <si>
    <t>配管用炭素鋼鋼管(白) 機械室・便所配管 排水設備 40A(撤去)</t>
    <rPh sb="0" eb="3">
      <t>ハイカンヨウ</t>
    </rPh>
    <rPh sb="3" eb="6">
      <t>タンソコウ</t>
    </rPh>
    <rPh sb="6" eb="8">
      <t>コウカン</t>
    </rPh>
    <rPh sb="9" eb="10">
      <t>シロ</t>
    </rPh>
    <rPh sb="12" eb="15">
      <t>キカイシツ</t>
    </rPh>
    <rPh sb="16" eb="20">
      <t>ベンジョハイカン</t>
    </rPh>
    <rPh sb="30" eb="32">
      <t>テッキョ</t>
    </rPh>
    <phoneticPr fontId="27"/>
  </si>
  <si>
    <t>0069</t>
  </si>
  <si>
    <t>配管用炭素鋼鋼管(白) 機械室・便所配管 排水設備 50A(撤去)</t>
    <rPh sb="0" eb="3">
      <t>ハイカンヨウ</t>
    </rPh>
    <rPh sb="3" eb="6">
      <t>タンソコウ</t>
    </rPh>
    <rPh sb="6" eb="8">
      <t>コウカン</t>
    </rPh>
    <rPh sb="9" eb="10">
      <t>シロ</t>
    </rPh>
    <rPh sb="12" eb="15">
      <t>キカイシツ</t>
    </rPh>
    <rPh sb="16" eb="20">
      <t>ベンジョハイカン</t>
    </rPh>
    <rPh sb="30" eb="32">
      <t>テッキョ</t>
    </rPh>
    <phoneticPr fontId="27"/>
  </si>
  <si>
    <t>0070</t>
  </si>
  <si>
    <t>配管用炭素鋼鋼管(白) 機械室・便所配管 排水設備 65A(撤去)</t>
    <rPh sb="0" eb="3">
      <t>ハイカンヨウ</t>
    </rPh>
    <rPh sb="3" eb="6">
      <t>タンソコウ</t>
    </rPh>
    <rPh sb="6" eb="8">
      <t>コウカン</t>
    </rPh>
    <rPh sb="9" eb="10">
      <t>シロ</t>
    </rPh>
    <rPh sb="12" eb="15">
      <t>キカイシツ</t>
    </rPh>
    <rPh sb="16" eb="20">
      <t>ベンジョハイカン</t>
    </rPh>
    <rPh sb="30" eb="32">
      <t>テッキョ</t>
    </rPh>
    <phoneticPr fontId="27"/>
  </si>
  <si>
    <t>0071</t>
  </si>
  <si>
    <t>配管用炭素鋼鋼管(白) 機械室・便所配管 排水設備 80A(撤去)</t>
    <rPh sb="0" eb="3">
      <t>ハイカンヨウ</t>
    </rPh>
    <rPh sb="3" eb="6">
      <t>タンソコウ</t>
    </rPh>
    <rPh sb="6" eb="8">
      <t>コウカン</t>
    </rPh>
    <rPh sb="9" eb="10">
      <t>シロ</t>
    </rPh>
    <rPh sb="12" eb="15">
      <t>キカイシツ</t>
    </rPh>
    <rPh sb="16" eb="20">
      <t>ベンジョハイカン</t>
    </rPh>
    <rPh sb="30" eb="32">
      <t>テッキョ</t>
    </rPh>
    <phoneticPr fontId="27"/>
  </si>
  <si>
    <t>0072</t>
  </si>
  <si>
    <t>配管用炭素鋼鋼管(白) 機械室・便所配管 排水設備 100A(撤去)</t>
    <rPh sb="0" eb="3">
      <t>ハイカンヨウ</t>
    </rPh>
    <rPh sb="3" eb="6">
      <t>タンソコウ</t>
    </rPh>
    <rPh sb="6" eb="8">
      <t>コウカン</t>
    </rPh>
    <rPh sb="9" eb="10">
      <t>シロ</t>
    </rPh>
    <rPh sb="12" eb="15">
      <t>キカイシツ</t>
    </rPh>
    <rPh sb="16" eb="20">
      <t>ベンジョハイカン</t>
    </rPh>
    <rPh sb="31" eb="33">
      <t>テッキョ</t>
    </rPh>
    <phoneticPr fontId="27"/>
  </si>
  <si>
    <t>0073</t>
  </si>
  <si>
    <t>保温(排水管) PF 屋内隠蔽 40A(撤去)</t>
    <rPh sb="0" eb="2">
      <t>ホオン</t>
    </rPh>
    <rPh sb="3" eb="6">
      <t>ハイスイカン</t>
    </rPh>
    <rPh sb="11" eb="13">
      <t>オクナイ</t>
    </rPh>
    <rPh sb="13" eb="15">
      <t>インペイ</t>
    </rPh>
    <rPh sb="20" eb="22">
      <t>テッキョ</t>
    </rPh>
    <phoneticPr fontId="27"/>
  </si>
  <si>
    <t>0074</t>
  </si>
  <si>
    <t>ｶﾞｽ給湯器(給湯専用) 屋内吸排気型 32号(撤去)</t>
    <rPh sb="3" eb="6">
      <t>キュウトウキ</t>
    </rPh>
    <rPh sb="7" eb="9">
      <t>キュウトウ</t>
    </rPh>
    <rPh sb="9" eb="11">
      <t>センヨウ</t>
    </rPh>
    <rPh sb="13" eb="15">
      <t>オクナイ</t>
    </rPh>
    <rPh sb="15" eb="18">
      <t>キュウハイキ</t>
    </rPh>
    <rPh sb="18" eb="19">
      <t>ガタ</t>
    </rPh>
    <rPh sb="22" eb="23">
      <t>ゴウ</t>
    </rPh>
    <rPh sb="24" eb="26">
      <t>テッキョ</t>
    </rPh>
    <phoneticPr fontId="27"/>
  </si>
  <si>
    <t>0075</t>
  </si>
  <si>
    <t>電気温水器 床置型 貯湯量 11.5L(撤去)</t>
    <rPh sb="0" eb="2">
      <t>デンキ</t>
    </rPh>
    <rPh sb="2" eb="5">
      <t>オンスイキ</t>
    </rPh>
    <rPh sb="6" eb="7">
      <t>ユカ</t>
    </rPh>
    <rPh sb="7" eb="8">
      <t>オ</t>
    </rPh>
    <rPh sb="8" eb="9">
      <t>ガタ</t>
    </rPh>
    <rPh sb="10" eb="11">
      <t>チョ</t>
    </rPh>
    <rPh sb="11" eb="12">
      <t>ユ</t>
    </rPh>
    <rPh sb="12" eb="13">
      <t>リョウ</t>
    </rPh>
    <rPh sb="20" eb="22">
      <t>テッキョ</t>
    </rPh>
    <phoneticPr fontId="27"/>
  </si>
  <si>
    <t>0076</t>
  </si>
  <si>
    <t>被覆銅管(M) 機械室・便所配管 給湯設備 20A(撤去)</t>
    <rPh sb="0" eb="2">
      <t>ヒフク</t>
    </rPh>
    <rPh sb="2" eb="4">
      <t>ドウカン</t>
    </rPh>
    <rPh sb="8" eb="11">
      <t>キカイシツ</t>
    </rPh>
    <rPh sb="12" eb="16">
      <t>ベンジョハイカン</t>
    </rPh>
    <rPh sb="17" eb="19">
      <t>キュウトウ</t>
    </rPh>
    <rPh sb="19" eb="21">
      <t>セツビ</t>
    </rPh>
    <rPh sb="26" eb="28">
      <t>テッキョ</t>
    </rPh>
    <phoneticPr fontId="27"/>
  </si>
  <si>
    <t>0077</t>
  </si>
  <si>
    <t>被覆銅管(M) 機械室・便所配管 給湯設備 25A(撤去)</t>
    <rPh sb="0" eb="2">
      <t>ヒフク</t>
    </rPh>
    <rPh sb="2" eb="4">
      <t>ドウカン</t>
    </rPh>
    <rPh sb="8" eb="11">
      <t>キカイシツ</t>
    </rPh>
    <rPh sb="12" eb="16">
      <t>ベンジョハイカン</t>
    </rPh>
    <rPh sb="17" eb="19">
      <t>キュウトウ</t>
    </rPh>
    <rPh sb="19" eb="21">
      <t>セツビ</t>
    </rPh>
    <rPh sb="26" eb="28">
      <t>テッキョ</t>
    </rPh>
    <phoneticPr fontId="27"/>
  </si>
  <si>
    <t>0078</t>
  </si>
  <si>
    <t>配管用炭素鋼鋼管(白) 機械室・便所配管 ｶﾞｽ設備 20A(撤去)</t>
    <rPh sb="0" eb="8">
      <t>ハイカンヨウタンソコウコウカン</t>
    </rPh>
    <rPh sb="9" eb="10">
      <t>シロ</t>
    </rPh>
    <rPh sb="12" eb="15">
      <t>キカイシツ</t>
    </rPh>
    <rPh sb="16" eb="20">
      <t>ベンジョハイカン</t>
    </rPh>
    <rPh sb="31" eb="33">
      <t>テッキョ</t>
    </rPh>
    <phoneticPr fontId="27"/>
  </si>
  <si>
    <t>0079</t>
  </si>
  <si>
    <t>配管用炭素鋼鋼管(白) 機械室・便所配管 ｶﾞｽ設備 25A(撤去)</t>
    <rPh sb="0" eb="8">
      <t>ハイカンヨウタンソコウコウカン</t>
    </rPh>
    <rPh sb="9" eb="10">
      <t>シロ</t>
    </rPh>
    <rPh sb="12" eb="15">
      <t>キカイシツ</t>
    </rPh>
    <rPh sb="16" eb="20">
      <t>ベンジョハイカン</t>
    </rPh>
    <rPh sb="31" eb="33">
      <t>テッキョ</t>
    </rPh>
    <phoneticPr fontId="27"/>
  </si>
  <si>
    <t>0080</t>
  </si>
  <si>
    <t>配管用炭素鋼鋼管(白) 機械室・便所配管 ｶﾞｽ設備 32A(撤去)</t>
    <rPh sb="0" eb="8">
      <t>ハイカンヨウタンソコウコウカン</t>
    </rPh>
    <rPh sb="9" eb="10">
      <t>シロ</t>
    </rPh>
    <rPh sb="12" eb="15">
      <t>キカイシツ</t>
    </rPh>
    <rPh sb="16" eb="20">
      <t>ベンジョハイカン</t>
    </rPh>
    <rPh sb="31" eb="33">
      <t>テッキョ</t>
    </rPh>
    <phoneticPr fontId="27"/>
  </si>
  <si>
    <t>0081</t>
  </si>
  <si>
    <t>配管用炭素鋼鋼管(白) 機械室・便所配管 ｶﾞｽ設備 40A(撤去)</t>
    <rPh sb="0" eb="8">
      <t>ハイカンヨウタンソコウコウカン</t>
    </rPh>
    <rPh sb="9" eb="10">
      <t>シロ</t>
    </rPh>
    <rPh sb="12" eb="15">
      <t>キカイシツ</t>
    </rPh>
    <rPh sb="16" eb="20">
      <t>ベンジョハイカン</t>
    </rPh>
    <rPh sb="31" eb="33">
      <t>テッキョ</t>
    </rPh>
    <phoneticPr fontId="27"/>
  </si>
  <si>
    <t>0082</t>
  </si>
  <si>
    <t>配管用炭素鋼鋼管(白) 屋内一般配管 ｶﾞｽ設備 32A(撤去)</t>
    <rPh sb="0" eb="8">
      <t>ハイカンヨウタンソコウコウカン</t>
    </rPh>
    <rPh sb="9" eb="10">
      <t>シロ</t>
    </rPh>
    <rPh sb="12" eb="14">
      <t>オクナイ</t>
    </rPh>
    <rPh sb="14" eb="16">
      <t>イッパン</t>
    </rPh>
    <rPh sb="16" eb="18">
      <t>ハイカン</t>
    </rPh>
    <rPh sb="29" eb="31">
      <t>テッキョ</t>
    </rPh>
    <phoneticPr fontId="27"/>
  </si>
  <si>
    <t>0083</t>
  </si>
  <si>
    <t>配管用炭素鋼鋼管(白) 屋内一般配管 ｶﾞｽ設備 40A(撤去)</t>
    <rPh sb="0" eb="8">
      <t>ハイカンヨウタンソコウコウカン</t>
    </rPh>
    <rPh sb="9" eb="10">
      <t>シロ</t>
    </rPh>
    <rPh sb="12" eb="14">
      <t>オクナイ</t>
    </rPh>
    <rPh sb="14" eb="16">
      <t>イッパン</t>
    </rPh>
    <rPh sb="16" eb="18">
      <t>ハイカン</t>
    </rPh>
    <rPh sb="29" eb="31">
      <t>テッキョ</t>
    </rPh>
    <phoneticPr fontId="27"/>
  </si>
  <si>
    <t>0084</t>
  </si>
  <si>
    <t>冷凍冷蔵庫 1000×650×1950H(撤去)</t>
    <rPh sb="0" eb="2">
      <t>レイトウ</t>
    </rPh>
    <rPh sb="2" eb="5">
      <t>レイゾウコ</t>
    </rPh>
    <rPh sb="21" eb="23">
      <t>テッキョ</t>
    </rPh>
    <phoneticPr fontId="27"/>
  </si>
  <si>
    <t>0085</t>
  </si>
  <si>
    <t>ｶﾞｽ炊飯器 9L(撤去)</t>
    <rPh sb="3" eb="6">
      <t>スイハンキ</t>
    </rPh>
    <rPh sb="10" eb="12">
      <t>テッキョ</t>
    </rPh>
    <phoneticPr fontId="27"/>
  </si>
  <si>
    <t>0086</t>
  </si>
  <si>
    <t>台 650×600×650H(撤去)</t>
    <rPh sb="0" eb="1">
      <t>ダイ</t>
    </rPh>
    <rPh sb="15" eb="17">
      <t>テッキョ</t>
    </rPh>
    <phoneticPr fontId="27"/>
  </si>
  <si>
    <t>0087</t>
  </si>
  <si>
    <t>ﾗｯｸ 1070×610×1800H(撤去)</t>
    <rPh sb="19" eb="21">
      <t>テッキョ</t>
    </rPh>
    <phoneticPr fontId="27"/>
  </si>
  <si>
    <t>0088</t>
  </si>
  <si>
    <t>2槽ｼﾝｸ 1200×750×850H(撤去)</t>
    <rPh sb="1" eb="2">
      <t>ソウ</t>
    </rPh>
    <rPh sb="20" eb="22">
      <t>テッキョ</t>
    </rPh>
    <phoneticPr fontId="27"/>
  </si>
  <si>
    <t>0089</t>
  </si>
  <si>
    <t>ｶﾞｽﾚﾝｼﾞ 900×600×850H(撤去)</t>
    <rPh sb="21" eb="23">
      <t>テッキョ</t>
    </rPh>
    <phoneticPr fontId="27"/>
  </si>
  <si>
    <t>0090</t>
  </si>
  <si>
    <t>台(下戸棚) 900×600×850H(撤去)</t>
    <rPh sb="0" eb="1">
      <t>ダイ</t>
    </rPh>
    <rPh sb="2" eb="3">
      <t>シタ</t>
    </rPh>
    <rPh sb="3" eb="5">
      <t>トダナ</t>
    </rPh>
    <rPh sb="20" eb="22">
      <t>テッキョ</t>
    </rPh>
    <phoneticPr fontId="27"/>
  </si>
  <si>
    <t>0091</t>
  </si>
  <si>
    <t>台(袖汁付) 1200×600×850H(撤去)</t>
    <rPh sb="0" eb="1">
      <t>ダイ</t>
    </rPh>
    <rPh sb="2" eb="3">
      <t>ソデ</t>
    </rPh>
    <rPh sb="3" eb="4">
      <t>ジル</t>
    </rPh>
    <rPh sb="4" eb="5">
      <t>ツキ</t>
    </rPh>
    <rPh sb="21" eb="23">
      <t>テッキョ</t>
    </rPh>
    <phoneticPr fontId="27"/>
  </si>
  <si>
    <t>0092</t>
  </si>
  <si>
    <t>ﾛｰﾚﾝｼﾞ 1200×600×450H(撤去)</t>
    <rPh sb="21" eb="23">
      <t>テッキョ</t>
    </rPh>
    <phoneticPr fontId="27"/>
  </si>
  <si>
    <t>0093</t>
  </si>
  <si>
    <t>台(下戸棚) 1100×600×850H(撤去)</t>
    <rPh sb="0" eb="1">
      <t>ダイ</t>
    </rPh>
    <rPh sb="2" eb="3">
      <t>シタ</t>
    </rPh>
    <rPh sb="3" eb="5">
      <t>トダナ</t>
    </rPh>
    <rPh sb="21" eb="23">
      <t>テッキョ</t>
    </rPh>
    <phoneticPr fontId="27"/>
  </si>
  <si>
    <t>0094</t>
  </si>
  <si>
    <t>ｼｬﾜｰｼﾝｸ 1100×1000×850H(撤去)</t>
    <rPh sb="23" eb="25">
      <t>テッキョ</t>
    </rPh>
    <phoneticPr fontId="27"/>
  </si>
  <si>
    <t>0095</t>
  </si>
  <si>
    <t>2槽水切ｼﾝｸ 1800×600×850H(撤去)</t>
    <rPh sb="2" eb="4">
      <t>ミズキ</t>
    </rPh>
    <rPh sb="22" eb="24">
      <t>テッキョ</t>
    </rPh>
    <phoneticPr fontId="27"/>
  </si>
  <si>
    <t>0096</t>
  </si>
  <si>
    <t>消毒保管庫 1010×590×1900H(撤去)</t>
    <rPh sb="0" eb="2">
      <t>ショウドク</t>
    </rPh>
    <rPh sb="2" eb="5">
      <t>ホカンコ</t>
    </rPh>
    <rPh sb="21" eb="23">
      <t>テッキョ</t>
    </rPh>
    <phoneticPr fontId="27"/>
  </si>
  <si>
    <t>0097</t>
  </si>
  <si>
    <t>焼物器 600×400×602H(撤去)</t>
    <rPh sb="0" eb="2">
      <t>ヤキモノ</t>
    </rPh>
    <rPh sb="2" eb="3">
      <t>キ</t>
    </rPh>
    <rPh sb="17" eb="19">
      <t>テッキョ</t>
    </rPh>
    <phoneticPr fontId="27"/>
  </si>
  <si>
    <t>0098</t>
  </si>
  <si>
    <t>台 1650×600×850H(撤去)</t>
    <rPh sb="0" eb="1">
      <t>ダイ</t>
    </rPh>
    <rPh sb="16" eb="18">
      <t>テッキョ</t>
    </rPh>
    <phoneticPr fontId="27"/>
  </si>
  <si>
    <t>(1) 参考見積書に記載された価格の根拠を示す次の資料（様式自由）。ただし、以下のi)によること。</t>
    <phoneticPr fontId="8"/>
  </si>
  <si>
    <t>①金抜設計書の内訳書（Ｄ表）に基づき作成すること。</t>
    <phoneticPr fontId="8"/>
  </si>
  <si>
    <t>⑦「施工費等の単価算出方法」には、該当する項目に「〇」を記載する。</t>
    <phoneticPr fontId="8"/>
  </si>
  <si>
    <t>　(1)自社製作の場合、工場直接費、工場間接費を合わせた工場原価とし、該当する項目に内訳を記載する。</t>
    <rPh sb="4" eb="6">
      <t>ジシャ</t>
    </rPh>
    <rPh sb="6" eb="8">
      <t>セイサク</t>
    </rPh>
    <rPh sb="9" eb="11">
      <t>バアイ</t>
    </rPh>
    <rPh sb="12" eb="14">
      <t>コウジョウ</t>
    </rPh>
    <rPh sb="14" eb="16">
      <t>チョクセツ</t>
    </rPh>
    <rPh sb="16" eb="17">
      <t>ヒ</t>
    </rPh>
    <rPh sb="18" eb="20">
      <t>コウジョウ</t>
    </rPh>
    <rPh sb="20" eb="22">
      <t>カンセツ</t>
    </rPh>
    <rPh sb="22" eb="23">
      <t>ヒ</t>
    </rPh>
    <rPh sb="24" eb="25">
      <t>ア</t>
    </rPh>
    <rPh sb="28" eb="30">
      <t>コウジョウ</t>
    </rPh>
    <rPh sb="30" eb="32">
      <t>ゲンカ</t>
    </rPh>
    <rPh sb="35" eb="37">
      <t>ガイトウ</t>
    </rPh>
    <rPh sb="39" eb="41">
      <t>コウモク</t>
    </rPh>
    <rPh sb="42" eb="44">
      <t>ウチワケ</t>
    </rPh>
    <rPh sb="45" eb="47">
      <t>キサイ</t>
    </rPh>
    <phoneticPr fontId="8"/>
  </si>
  <si>
    <t>　(2)他社納入(OEMを含む)の場合、取引価格として機器材料費に記載し、機器加工費、機器運搬費は空欄とする</t>
    <rPh sb="4" eb="8">
      <t>タシャノウニュウ</t>
    </rPh>
    <rPh sb="13" eb="14">
      <t>フク</t>
    </rPh>
    <rPh sb="17" eb="19">
      <t>バアイ</t>
    </rPh>
    <rPh sb="20" eb="22">
      <t>トリヒキ</t>
    </rPh>
    <rPh sb="22" eb="24">
      <t>カカク</t>
    </rPh>
    <rPh sb="27" eb="29">
      <t>キキ</t>
    </rPh>
    <rPh sb="29" eb="31">
      <t>ザイリョウ</t>
    </rPh>
    <rPh sb="31" eb="32">
      <t>ヒ</t>
    </rPh>
    <rPh sb="33" eb="35">
      <t>キサイ</t>
    </rPh>
    <rPh sb="37" eb="39">
      <t>キキ</t>
    </rPh>
    <rPh sb="39" eb="42">
      <t>カコウヒ</t>
    </rPh>
    <rPh sb="43" eb="45">
      <t>キキ</t>
    </rPh>
    <rPh sb="45" eb="47">
      <t>ウンパン</t>
    </rPh>
    <rPh sb="47" eb="48">
      <t>ヒ</t>
    </rPh>
    <rPh sb="49" eb="51">
      <t>クウラン</t>
    </rPh>
    <phoneticPr fontId="8"/>
  </si>
  <si>
    <t xml:space="preserve"> (3)機器費の内訳については、構成する機器毎に記入する</t>
    <phoneticPr fontId="8"/>
  </si>
  <si>
    <t xml:space="preserve"> (4)機器費の内訳については、追加する機器費、ソフト改造費を記入する</t>
    <phoneticPr fontId="8"/>
  </si>
  <si>
    <t xml:space="preserve"> (5)機器費の内訳については、ソフト改造を行う処理装置毎に記入する</t>
    <phoneticPr fontId="8"/>
  </si>
  <si>
    <t>⑧見積対象項目は、以下に従い記載すること。</t>
    <phoneticPr fontId="8"/>
  </si>
  <si>
    <t>道東自動車道　長流枝スマートIC管理施設新築工事</t>
  </si>
  <si>
    <t>土工事</t>
    <rPh sb="0" eb="2">
      <t>ドコウ</t>
    </rPh>
    <rPh sb="2" eb="3">
      <t>コト</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</si>
</sst>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Red]\(#,##0\)"/>
    <numFmt numFmtId="177" formatCode="&quot;工事名）　&quot;@"/>
    <numFmt numFmtId="178" formatCode="0_ "/>
    <numFmt numFmtId="179" formatCode="&quot;工事名）  &quot;@"/>
    <numFmt numFmtId="180" formatCode="&quot;会社名：&quot;@"/>
    <numFmt numFmtId="181" formatCode="0_);[Red]\(0\)"/>
    <numFmt numFmtId="182" formatCode="#,##0_ ;[Red]\-#,##0\ "/>
    <numFmt numFmtId="183" formatCode="#,##0.0;[Red]\-#,##0.0"/>
  </numFmts>
  <fonts count="34">
    <font>
      <sz val="11"/>
      <color theme="1"/>
      <name val="Yu Gothic"/>
      <family val="2"/>
      <scheme val="minor"/>
    </font>
    <font>
      <sz val="11"/>
      <color theme="1"/>
      <name val="Yu Gothic"/>
      <family val="2"/>
      <charset val="128"/>
      <scheme val="minor"/>
    </font>
    <font>
      <sz val="12"/>
      <name val="ＭＳ ゴシック"/>
      <family val="3"/>
      <charset val="128"/>
    </font>
    <font>
      <sz val="6"/>
      <name val="Yu Gothic"/>
      <family val="3"/>
      <charset val="128"/>
      <scheme val="minor"/>
    </font>
    <font>
      <sz val="6"/>
      <name val="明朝"/>
      <family val="1"/>
      <charset val="128"/>
    </font>
    <font>
      <sz val="12"/>
      <name val="明朝"/>
      <family val="1"/>
      <charset val="128"/>
    </font>
    <font>
      <sz val="11"/>
      <color theme="1"/>
      <name val="ＭＳ Ｐ明朝"/>
      <family val="1"/>
      <charset val="128"/>
    </font>
    <font>
      <b/>
      <sz val="12"/>
      <color theme="1"/>
      <name val="ＭＳ Ｐ明朝"/>
      <family val="1"/>
      <charset val="128"/>
    </font>
    <font>
      <sz val="6"/>
      <name val="Yu Gothic"/>
      <family val="2"/>
      <charset val="128"/>
      <scheme val="minor"/>
    </font>
    <font>
      <sz val="11"/>
      <name val="ＭＳ Ｐ明朝"/>
      <family val="1"/>
      <charset val="128"/>
    </font>
    <font>
      <sz val="11"/>
      <name val="ＭＳ Ｐゴシック"/>
      <family val="3"/>
      <charset val="128"/>
    </font>
    <font>
      <sz val="14"/>
      <name val="ＭＳ Ｐゴシック"/>
      <family val="3"/>
      <charset val="128"/>
    </font>
    <font>
      <sz val="6"/>
      <name val="ＭＳ Ｐゴシック"/>
      <family val="3"/>
      <charset val="128"/>
    </font>
    <font>
      <sz val="14"/>
      <color theme="1"/>
      <name val="Yu Gothic"/>
      <family val="3"/>
      <charset val="128"/>
      <scheme val="minor"/>
    </font>
    <font>
      <b/>
      <sz val="14"/>
      <color theme="0"/>
      <name val="ＭＳ Ｐゴシック"/>
      <family val="3"/>
      <charset val="128"/>
    </font>
    <font>
      <sz val="14"/>
      <color theme="1"/>
      <name val="Yu Gothic"/>
      <family val="2"/>
      <charset val="128"/>
      <scheme val="minor"/>
    </font>
    <font>
      <sz val="12"/>
      <color theme="1"/>
      <name val="Yu Gothic"/>
      <family val="2"/>
      <charset val="128"/>
      <scheme val="minor"/>
    </font>
    <font>
      <b/>
      <sz val="14"/>
      <color theme="1"/>
      <name val="Yu Gothic"/>
      <family val="3"/>
      <charset val="128"/>
      <scheme val="minor"/>
    </font>
    <font>
      <b/>
      <sz val="14"/>
      <color rgb="FFFF0000"/>
      <name val="ＭＳ Ｐゴシック"/>
      <family val="3"/>
      <charset val="128"/>
    </font>
    <font>
      <sz val="11"/>
      <color theme="1"/>
      <name val="Yu Gothic"/>
      <family val="2"/>
      <scheme val="minor"/>
    </font>
    <font>
      <sz val="12"/>
      <name val="ＭＳ Ｐゴシック"/>
      <family val="3"/>
      <charset val="128"/>
    </font>
    <font>
      <b/>
      <sz val="18"/>
      <name val="ＭＳ Ｐゴシック"/>
      <family val="3"/>
      <charset val="128"/>
    </font>
    <font>
      <b/>
      <sz val="16"/>
      <name val="ＭＳ Ｐゴシック"/>
      <family val="3"/>
      <charset val="128"/>
    </font>
    <font>
      <b/>
      <sz val="14"/>
      <name val="ＭＳ Ｐゴシック"/>
      <family val="3"/>
      <charset val="128"/>
    </font>
    <font>
      <b/>
      <sz val="11"/>
      <name val="ＭＳ Ｐゴシック"/>
      <family val="3"/>
      <charset val="128"/>
    </font>
    <font>
      <sz val="14"/>
      <color rgb="FFFF0000"/>
      <name val="Yu Gothic"/>
      <family val="3"/>
      <charset val="128"/>
      <scheme val="minor"/>
    </font>
    <font>
      <b/>
      <sz val="14"/>
      <color rgb="FFFF0000"/>
      <name val="Yu Gothic"/>
      <family val="3"/>
      <charset val="128"/>
      <scheme val="minor"/>
    </font>
    <font>
      <sz val="11"/>
      <color indexed="20"/>
      <name val="ＭＳ Ｐゴシック"/>
      <family val="3"/>
      <charset val="128"/>
    </font>
    <font>
      <b/>
      <sz val="13"/>
      <color indexed="56"/>
      <name val="ＭＳ Ｐゴシック"/>
      <family val="3"/>
      <charset val="128"/>
    </font>
    <font>
      <sz val="14"/>
      <color theme="1"/>
      <name val="ＭＳ Ｐゴシック"/>
      <family val="3"/>
      <charset val="128"/>
    </font>
    <font>
      <b/>
      <sz val="24"/>
      <color rgb="FFFF0000"/>
      <name val="ＭＳ Ｐゴシック"/>
      <family val="3"/>
      <charset val="128"/>
    </font>
    <font>
      <sz val="20"/>
      <color theme="1"/>
      <name val="ＭＳ Ｐゴシック"/>
      <family val="3"/>
      <charset val="128"/>
    </font>
    <font>
      <b/>
      <sz val="14"/>
      <color rgb="FF0D0D0D"/>
      <name val="ＭＳ Ｐゴシック"/>
      <family val="3"/>
      <charset val="128"/>
    </font>
    <font>
      <sz val="14"/>
      <color rgb="FF0D0D0D"/>
      <name val="ＭＳ Ｐゴシック"/>
      <family val="3"/>
      <charset val="128"/>
    </font>
  </fonts>
  <fills count="4">
    <fill>
      <patternFill patternType="none"/>
    </fill>
    <fill>
      <patternFill patternType="gray125"/>
    </fill>
    <fill>
      <patternFill patternType="solid">
        <fgColor rgb="FFFFFF00"/>
        <bgColor indexed="64"/>
      </patternFill>
    </fill>
    <fill>
      <patternFill patternType="solid">
        <fgColor theme="1"/>
        <bgColor indexed="64"/>
      </patternFill>
    </fill>
  </fills>
  <borders count="5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medium">
        <color auto="1"/>
      </left>
      <right style="thin">
        <color auto="1"/>
      </right>
      <top style="medium">
        <color indexed="64"/>
      </top>
      <bottom/>
      <diagonal/>
    </border>
    <border>
      <left style="thin">
        <color auto="1"/>
      </left>
      <right style="thin">
        <color auto="1"/>
      </right>
      <top style="medium">
        <color indexed="64"/>
      </top>
      <bottom/>
      <diagonal/>
    </border>
    <border>
      <left style="thin">
        <color auto="1"/>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indexed="64"/>
      </bottom>
      <diagonal/>
    </border>
    <border>
      <left style="medium">
        <color auto="1"/>
      </left>
      <right style="thin">
        <color auto="1"/>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auto="1"/>
      </left>
      <right/>
      <top/>
      <bottom/>
      <diagonal/>
    </border>
    <border>
      <left style="thin">
        <color indexed="64"/>
      </left>
      <right style="thin">
        <color auto="1"/>
      </right>
      <top/>
      <bottom/>
      <diagonal/>
    </border>
    <border>
      <left style="thin">
        <color auto="1"/>
      </left>
      <right style="thin">
        <color auto="1"/>
      </right>
      <top/>
      <bottom style="thin">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hair">
        <color indexed="64"/>
      </left>
      <right style="hair">
        <color indexed="64"/>
      </right>
      <top style="hair">
        <color indexed="64"/>
      </top>
      <bottom style="hair">
        <color indexed="64"/>
      </bottom>
      <diagonal/>
    </border>
    <border>
      <left style="medium">
        <color indexed="64"/>
      </left>
      <right/>
      <top style="medium">
        <color indexed="64"/>
      </top>
      <bottom style="thin">
        <color indexed="64"/>
      </bottom>
      <diagonal/>
    </border>
    <border>
      <left style="double">
        <color indexed="64"/>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auto="1"/>
      </bottom>
      <diagonal/>
    </border>
    <border>
      <left/>
      <right style="thin">
        <color indexed="64"/>
      </right>
      <top style="thin">
        <color indexed="64"/>
      </top>
      <bottom style="thin">
        <color indexed="64"/>
      </bottom>
      <diagonal/>
    </border>
    <border>
      <left style="double">
        <color indexed="64"/>
      </left>
      <right style="medium">
        <color indexed="64"/>
      </right>
      <top/>
      <bottom/>
      <diagonal/>
    </border>
    <border>
      <left style="thin">
        <color indexed="64"/>
      </left>
      <right style="thin">
        <color indexed="64"/>
      </right>
      <top style="thin">
        <color indexed="64"/>
      </top>
      <bottom/>
      <diagonal/>
    </border>
    <border>
      <left style="medium">
        <color auto="1"/>
      </left>
      <right style="thin">
        <color auto="1"/>
      </right>
      <top/>
      <bottom style="thin">
        <color auto="1"/>
      </bottom>
      <diagonal/>
    </border>
    <border>
      <left style="thin">
        <color indexed="64"/>
      </left>
      <right/>
      <top/>
      <bottom style="thin">
        <color indexed="64"/>
      </bottom>
      <diagonal/>
    </border>
    <border>
      <left style="double">
        <color indexed="64"/>
      </left>
      <right style="medium">
        <color indexed="64"/>
      </right>
      <top/>
      <bottom style="thin">
        <color auto="1"/>
      </bottom>
      <diagonal/>
    </border>
    <border>
      <left style="double">
        <color indexed="64"/>
      </left>
      <right style="medium">
        <color indexed="64"/>
      </right>
      <top style="thin">
        <color indexed="64"/>
      </top>
      <bottom style="thin">
        <color indexed="64"/>
      </bottom>
      <diagonal/>
    </border>
    <border>
      <left style="thin">
        <color auto="1"/>
      </left>
      <right/>
      <top style="thin">
        <color auto="1"/>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top/>
      <bottom style="hair">
        <color indexed="64"/>
      </bottom>
      <diagonal/>
    </border>
    <border>
      <left style="medium">
        <color auto="1"/>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top/>
      <bottom style="medium">
        <color indexed="64"/>
      </bottom>
      <diagonal/>
    </border>
    <border>
      <left style="thin">
        <color auto="1"/>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auto="1"/>
      </right>
      <top/>
      <bottom style="thin">
        <color auto="1"/>
      </bottom>
      <diagonal/>
    </border>
    <border>
      <left/>
      <right/>
      <top style="hair">
        <color indexed="64"/>
      </top>
      <bottom/>
      <diagonal/>
    </border>
  </borders>
  <cellStyleXfs count="7">
    <xf numFmtId="0" fontId="0" fillId="0" borderId="0"/>
    <xf numFmtId="0" fontId="1" fillId="0" borderId="0">
      <alignment vertical="center"/>
    </xf>
    <xf numFmtId="0" fontId="1" fillId="0" borderId="0">
      <alignment vertical="center"/>
    </xf>
    <xf numFmtId="0" fontId="10" fillId="0" borderId="0"/>
    <xf numFmtId="0" fontId="1" fillId="0" borderId="0">
      <alignment vertical="center"/>
    </xf>
    <xf numFmtId="38" fontId="1" fillId="0" borderId="0" applyFont="0" applyFill="0" applyBorder="0" applyAlignment="0" applyProtection="0">
      <alignment vertical="center"/>
    </xf>
    <xf numFmtId="38" fontId="19" fillId="0" borderId="0" applyFont="0" applyFill="0" applyBorder="0" applyAlignment="0" applyProtection="0">
      <alignment vertical="center"/>
    </xf>
  </cellStyleXfs>
  <cellXfs count="200">
    <xf numFmtId="0" fontId="0" fillId="0" borderId="0" xfId="0"/>
    <xf numFmtId="0" fontId="2" fillId="0" borderId="0" xfId="1" applyFont="1">
      <alignment vertical="center"/>
    </xf>
    <xf numFmtId="0" fontId="5" fillId="0" borderId="0" xfId="1" applyFont="1" applyAlignment="1"/>
    <xf numFmtId="0" fontId="1" fillId="0" borderId="0" xfId="1" applyAlignment="1"/>
    <xf numFmtId="0" fontId="6" fillId="0" borderId="1" xfId="1" applyFont="1" applyBorder="1">
      <alignment vertical="center"/>
    </xf>
    <xf numFmtId="0" fontId="6" fillId="0" borderId="2" xfId="1" applyFont="1" applyBorder="1">
      <alignment vertical="center"/>
    </xf>
    <xf numFmtId="0" fontId="6" fillId="0" borderId="3" xfId="1" applyFont="1" applyBorder="1">
      <alignment vertical="center"/>
    </xf>
    <xf numFmtId="0" fontId="6" fillId="0" borderId="4" xfId="1" applyFont="1" applyBorder="1">
      <alignment vertical="center"/>
    </xf>
    <xf numFmtId="0" fontId="6" fillId="0" borderId="0" xfId="1" applyFont="1">
      <alignment vertical="center"/>
    </xf>
    <xf numFmtId="0" fontId="6" fillId="0" borderId="5" xfId="1" applyFont="1" applyBorder="1">
      <alignment vertical="center"/>
    </xf>
    <xf numFmtId="0" fontId="9" fillId="0" borderId="4" xfId="1" applyFont="1" applyBorder="1" applyAlignment="1">
      <alignment horizontal="left" vertical="center"/>
    </xf>
    <xf numFmtId="0" fontId="9" fillId="0" borderId="0" xfId="1" applyFont="1" applyAlignment="1">
      <alignment horizontal="left" vertical="center"/>
    </xf>
    <xf numFmtId="0" fontId="9" fillId="0" borderId="5" xfId="1" applyFont="1" applyBorder="1" applyAlignment="1">
      <alignment horizontal="left" vertical="center"/>
    </xf>
    <xf numFmtId="0" fontId="6" fillId="0" borderId="5" xfId="1" applyFont="1" applyBorder="1" applyAlignment="1">
      <alignment horizontal="center" vertical="center"/>
    </xf>
    <xf numFmtId="0" fontId="6" fillId="0" borderId="0" xfId="1" applyFont="1" applyAlignment="1">
      <alignment horizontal="right" vertical="center"/>
    </xf>
    <xf numFmtId="0" fontId="9" fillId="0" borderId="4" xfId="1" applyFont="1" applyBorder="1">
      <alignment vertical="center"/>
    </xf>
    <xf numFmtId="0" fontId="9" fillId="0" borderId="0" xfId="1" applyFont="1">
      <alignment vertical="center"/>
    </xf>
    <xf numFmtId="0" fontId="9" fillId="0" borderId="5" xfId="1" applyFont="1" applyBorder="1">
      <alignment vertical="center"/>
    </xf>
    <xf numFmtId="0" fontId="6" fillId="0" borderId="6" xfId="1" applyFont="1" applyBorder="1">
      <alignment vertical="center"/>
    </xf>
    <xf numFmtId="0" fontId="6" fillId="0" borderId="7" xfId="1" applyFont="1" applyBorder="1">
      <alignment vertical="center"/>
    </xf>
    <xf numFmtId="0" fontId="6" fillId="0" borderId="8" xfId="1" applyFont="1" applyBorder="1">
      <alignment vertical="center"/>
    </xf>
    <xf numFmtId="49" fontId="17" fillId="0" borderId="0" xfId="4" applyNumberFormat="1" applyFont="1" applyProtection="1">
      <alignment vertical="center"/>
      <protection locked="0"/>
    </xf>
    <xf numFmtId="0" fontId="11" fillId="0" borderId="42" xfId="2" applyFont="1" applyBorder="1" applyProtection="1">
      <alignment vertical="center"/>
      <protection locked="0"/>
    </xf>
    <xf numFmtId="0" fontId="11" fillId="0" borderId="43" xfId="2" applyFont="1" applyBorder="1" applyProtection="1">
      <alignment vertical="center"/>
      <protection locked="0"/>
    </xf>
    <xf numFmtId="0" fontId="11" fillId="0" borderId="25" xfId="3" applyFont="1" applyBorder="1" applyAlignment="1" applyProtection="1">
      <alignment horizontal="center" vertical="center" wrapText="1"/>
      <protection locked="0"/>
    </xf>
    <xf numFmtId="0" fontId="11" fillId="0" borderId="0" xfId="2" applyFont="1" applyProtection="1">
      <alignment vertical="center"/>
      <protection locked="0"/>
    </xf>
    <xf numFmtId="0" fontId="11" fillId="0" borderId="42" xfId="3" applyFont="1" applyBorder="1" applyAlignment="1" applyProtection="1">
      <alignment vertical="center"/>
      <protection locked="0"/>
    </xf>
    <xf numFmtId="0" fontId="11" fillId="0" borderId="43" xfId="3" applyFont="1" applyBorder="1" applyAlignment="1" applyProtection="1">
      <alignment vertical="center"/>
      <protection locked="0"/>
    </xf>
    <xf numFmtId="0" fontId="15" fillId="0" borderId="0" xfId="0" applyFont="1" applyAlignment="1" applyProtection="1">
      <alignmen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protection locked="0"/>
    </xf>
    <xf numFmtId="0" fontId="15" fillId="0" borderId="0" xfId="0" applyFont="1" applyAlignment="1" applyProtection="1">
      <alignment vertical="center" wrapText="1"/>
      <protection locked="0"/>
    </xf>
    <xf numFmtId="0" fontId="15" fillId="0" borderId="0" xfId="0" applyFont="1" applyAlignment="1" applyProtection="1">
      <alignment horizontal="left" vertical="center" wrapText="1"/>
      <protection locked="0"/>
    </xf>
    <xf numFmtId="177" fontId="15" fillId="0" borderId="9" xfId="0" applyNumberFormat="1" applyFont="1" applyBorder="1" applyAlignment="1" applyProtection="1">
      <alignment vertical="center"/>
      <protection locked="0"/>
    </xf>
    <xf numFmtId="0" fontId="15" fillId="0" borderId="9" xfId="0" applyFont="1" applyBorder="1" applyAlignment="1" applyProtection="1">
      <alignment vertical="center"/>
      <protection locked="0"/>
    </xf>
    <xf numFmtId="0" fontId="13" fillId="0" borderId="0" xfId="0" applyFont="1" applyAlignment="1" applyProtection="1">
      <alignment horizontal="center" vertical="center"/>
      <protection locked="0"/>
    </xf>
    <xf numFmtId="38" fontId="15" fillId="0" borderId="0" xfId="6" applyFont="1" applyBorder="1" applyProtection="1">
      <alignment vertical="center"/>
      <protection locked="0"/>
    </xf>
    <xf numFmtId="38" fontId="13" fillId="0" borderId="19" xfId="6" applyFont="1" applyBorder="1" applyAlignment="1" applyProtection="1">
      <alignment horizontal="center" vertical="center"/>
      <protection locked="0"/>
    </xf>
    <xf numFmtId="0" fontId="13" fillId="0" borderId="24" xfId="0" applyFont="1" applyBorder="1" applyAlignment="1">
      <alignment horizontal="center" vertical="center"/>
    </xf>
    <xf numFmtId="38" fontId="13" fillId="0" borderId="38" xfId="6" applyFont="1" applyBorder="1" applyAlignment="1" applyProtection="1">
      <alignment horizontal="center" vertical="center"/>
      <protection locked="0"/>
    </xf>
    <xf numFmtId="0" fontId="9" fillId="0" borderId="0" xfId="1" applyFont="1" applyFill="1">
      <alignment vertical="center"/>
    </xf>
    <xf numFmtId="0" fontId="11" fillId="0" borderId="15" xfId="2" applyFont="1" applyBorder="1" applyAlignment="1">
      <alignment horizontal="center" vertical="center"/>
    </xf>
    <xf numFmtId="0" fontId="13" fillId="0" borderId="15" xfId="0" applyFont="1" applyBorder="1" applyAlignment="1">
      <alignment horizontal="center" vertical="center"/>
    </xf>
    <xf numFmtId="0" fontId="10" fillId="0" borderId="0" xfId="2" applyFont="1">
      <alignment vertical="center"/>
    </xf>
    <xf numFmtId="0" fontId="20" fillId="0" borderId="0" xfId="2" applyFont="1">
      <alignment vertical="center"/>
    </xf>
    <xf numFmtId="0" fontId="10" fillId="0" borderId="0" xfId="2" applyFont="1" applyAlignment="1">
      <alignment horizontal="center" vertical="center"/>
    </xf>
    <xf numFmtId="0" fontId="22" fillId="0" borderId="0" xfId="2" applyFont="1">
      <alignment vertical="center"/>
    </xf>
    <xf numFmtId="177" fontId="23" fillId="0" borderId="9" xfId="2" applyNumberFormat="1" applyFont="1" applyBorder="1">
      <alignment vertical="center"/>
    </xf>
    <xf numFmtId="0" fontId="10" fillId="0" borderId="9" xfId="2" applyFont="1" applyBorder="1">
      <alignment vertical="center"/>
    </xf>
    <xf numFmtId="179" fontId="11" fillId="0" borderId="0" xfId="2" applyNumberFormat="1" applyFont="1">
      <alignment vertical="center"/>
    </xf>
    <xf numFmtId="0" fontId="11" fillId="0" borderId="0" xfId="3" applyFont="1" applyAlignment="1">
      <alignment horizontal="right" vertical="center"/>
    </xf>
    <xf numFmtId="180" fontId="11" fillId="0" borderId="9" xfId="2" applyNumberFormat="1" applyFont="1" applyBorder="1">
      <alignment vertical="center"/>
    </xf>
    <xf numFmtId="179" fontId="11" fillId="0" borderId="7" xfId="2" applyNumberFormat="1" applyFont="1" applyBorder="1">
      <alignment vertical="center"/>
    </xf>
    <xf numFmtId="0" fontId="10" fillId="0" borderId="7" xfId="2" applyFont="1" applyBorder="1">
      <alignment vertical="center"/>
    </xf>
    <xf numFmtId="0" fontId="10" fillId="0" borderId="49" xfId="2" applyFont="1" applyBorder="1">
      <alignment vertical="center"/>
    </xf>
    <xf numFmtId="0" fontId="10" fillId="0" borderId="49" xfId="2" applyFont="1" applyBorder="1" applyAlignment="1">
      <alignment horizontal="center" vertical="center"/>
    </xf>
    <xf numFmtId="0" fontId="11" fillId="0" borderId="19" xfId="2" applyFont="1" applyBorder="1" applyAlignment="1">
      <alignment horizontal="center" vertical="center"/>
    </xf>
    <xf numFmtId="181" fontId="11" fillId="0" borderId="15" xfId="2" applyNumberFormat="1" applyFont="1" applyBorder="1" applyAlignment="1">
      <alignment horizontal="center" vertical="center"/>
    </xf>
    <xf numFmtId="182" fontId="11" fillId="0" borderId="15" xfId="6" applyNumberFormat="1" applyFont="1" applyBorder="1" applyAlignment="1">
      <alignment horizontal="center" vertical="center"/>
    </xf>
    <xf numFmtId="0" fontId="11" fillId="0" borderId="51" xfId="2" applyFont="1" applyBorder="1" applyAlignment="1">
      <alignment horizontal="center" vertical="center"/>
    </xf>
    <xf numFmtId="0" fontId="11" fillId="0" borderId="24" xfId="2" applyFont="1" applyBorder="1" applyAlignment="1">
      <alignment horizontal="center" vertical="center"/>
    </xf>
    <xf numFmtId="181" fontId="11" fillId="0" borderId="24" xfId="2" applyNumberFormat="1" applyFont="1" applyBorder="1" applyAlignment="1">
      <alignment horizontal="center" vertical="center"/>
    </xf>
    <xf numFmtId="182" fontId="11" fillId="0" borderId="24" xfId="6" applyNumberFormat="1" applyFont="1" applyBorder="1" applyAlignment="1">
      <alignment horizontal="center" vertical="center"/>
    </xf>
    <xf numFmtId="0" fontId="11" fillId="0" borderId="38" xfId="2" applyFont="1" applyBorder="1" applyAlignment="1">
      <alignment horizontal="center" vertical="center"/>
    </xf>
    <xf numFmtId="0" fontId="10" fillId="0" borderId="0" xfId="0" applyFont="1" applyAlignment="1">
      <alignment vertical="center"/>
    </xf>
    <xf numFmtId="0" fontId="11" fillId="0" borderId="25" xfId="3" applyFont="1" applyBorder="1" applyAlignment="1">
      <alignment horizontal="center" vertical="center" wrapText="1"/>
    </xf>
    <xf numFmtId="0" fontId="13" fillId="0" borderId="14"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9" xfId="0" applyFont="1" applyBorder="1" applyAlignment="1">
      <alignment horizontal="center" vertical="center" wrapText="1"/>
    </xf>
    <xf numFmtId="0" fontId="11" fillId="0" borderId="54" xfId="2" applyFont="1" applyBorder="1" applyAlignment="1">
      <alignment horizontal="center" vertical="center"/>
    </xf>
    <xf numFmtId="0" fontId="11" fillId="0" borderId="22" xfId="2" applyFont="1" applyBorder="1" applyAlignment="1">
      <alignment horizontal="center" vertical="center"/>
    </xf>
    <xf numFmtId="38" fontId="13" fillId="0" borderId="14" xfId="6" applyFont="1" applyBorder="1" applyAlignment="1" applyProtection="1">
      <alignment horizontal="center" vertical="center"/>
      <protection locked="0"/>
    </xf>
    <xf numFmtId="38" fontId="13" fillId="0" borderId="15" xfId="6" applyFont="1" applyBorder="1" applyAlignment="1" applyProtection="1">
      <alignment horizontal="center" vertical="center"/>
      <protection locked="0"/>
    </xf>
    <xf numFmtId="38" fontId="13" fillId="0" borderId="15" xfId="6" applyFont="1" applyBorder="1" applyAlignment="1" applyProtection="1">
      <alignment horizontal="left" vertical="center"/>
      <protection locked="0"/>
    </xf>
    <xf numFmtId="176" fontId="13" fillId="0" borderId="15" xfId="6" applyNumberFormat="1" applyFont="1" applyBorder="1" applyAlignment="1" applyProtection="1">
      <alignment horizontal="center" vertical="center"/>
      <protection locked="0"/>
    </xf>
    <xf numFmtId="176" fontId="13" fillId="0" borderId="18" xfId="6" applyNumberFormat="1" applyFont="1" applyBorder="1" applyAlignment="1" applyProtection="1">
      <alignment horizontal="center" vertical="center"/>
      <protection locked="0"/>
    </xf>
    <xf numFmtId="176" fontId="13" fillId="0" borderId="30" xfId="6" applyNumberFormat="1" applyFont="1" applyBorder="1" applyAlignment="1" applyProtection="1">
      <alignment horizontal="center" vertical="center"/>
      <protection locked="0"/>
    </xf>
    <xf numFmtId="176" fontId="13" fillId="0" borderId="36" xfId="6" applyNumberFormat="1" applyFont="1" applyBorder="1" applyAlignment="1" applyProtection="1">
      <alignment horizontal="center" vertical="center"/>
      <protection locked="0"/>
    </xf>
    <xf numFmtId="0" fontId="13" fillId="0" borderId="14" xfId="0" applyFont="1" applyBorder="1" applyAlignment="1" applyProtection="1">
      <alignment vertical="center"/>
      <protection locked="0"/>
    </xf>
    <xf numFmtId="0" fontId="13" fillId="0" borderId="14" xfId="0" applyFont="1" applyBorder="1" applyAlignment="1" applyProtection="1">
      <alignment horizontal="center" vertical="center"/>
      <protection locked="0"/>
    </xf>
    <xf numFmtId="183" fontId="13" fillId="0" borderId="15" xfId="6" applyNumberFormat="1" applyFont="1" applyBorder="1" applyAlignment="1" applyProtection="1">
      <alignment horizontal="center" vertical="center"/>
      <protection locked="0"/>
    </xf>
    <xf numFmtId="40" fontId="13" fillId="0" borderId="15" xfId="6" applyNumberFormat="1" applyFont="1" applyBorder="1" applyAlignment="1" applyProtection="1">
      <alignment horizontal="center" vertical="center"/>
      <protection locked="0"/>
    </xf>
    <xf numFmtId="38" fontId="13" fillId="0" borderId="23" xfId="6" applyFont="1" applyBorder="1" applyAlignment="1" applyProtection="1">
      <alignment horizontal="center" vertical="center"/>
      <protection locked="0"/>
    </xf>
    <xf numFmtId="38" fontId="13" fillId="0" borderId="24" xfId="6" applyFont="1" applyBorder="1" applyAlignment="1" applyProtection="1">
      <alignment horizontal="center" vertical="center"/>
      <protection locked="0"/>
    </xf>
    <xf numFmtId="38" fontId="13" fillId="0" borderId="24" xfId="6" applyFont="1" applyBorder="1" applyAlignment="1" applyProtection="1">
      <alignment horizontal="left" vertical="center"/>
      <protection locked="0"/>
    </xf>
    <xf numFmtId="176" fontId="13" fillId="0" borderId="24" xfId="6" applyNumberFormat="1" applyFont="1" applyBorder="1" applyAlignment="1" applyProtection="1">
      <alignment horizontal="center" vertical="center"/>
      <protection locked="0"/>
    </xf>
    <xf numFmtId="176" fontId="13" fillId="0" borderId="37" xfId="6" applyNumberFormat="1" applyFont="1" applyBorder="1" applyAlignment="1" applyProtection="1">
      <alignment horizontal="center" vertical="center"/>
      <protection locked="0"/>
    </xf>
    <xf numFmtId="176" fontId="13" fillId="0" borderId="39" xfId="6" applyNumberFormat="1" applyFont="1" applyBorder="1" applyAlignment="1" applyProtection="1">
      <alignment horizontal="center" vertical="center"/>
      <protection locked="0"/>
    </xf>
    <xf numFmtId="176" fontId="13" fillId="0" borderId="40" xfId="6" applyNumberFormat="1" applyFont="1" applyBorder="1" applyAlignment="1" applyProtection="1">
      <alignment horizontal="center" vertical="center"/>
      <protection locked="0"/>
    </xf>
    <xf numFmtId="0" fontId="13" fillId="0" borderId="23" xfId="0" applyFont="1" applyBorder="1" applyAlignment="1" applyProtection="1">
      <alignment horizontal="center" vertical="center"/>
      <protection locked="0"/>
    </xf>
    <xf numFmtId="0" fontId="15" fillId="0" borderId="44" xfId="0" applyFont="1" applyBorder="1" applyAlignment="1" applyProtection="1">
      <alignment horizontal="center" vertical="center"/>
      <protection locked="0"/>
    </xf>
    <xf numFmtId="0" fontId="9" fillId="0" borderId="4" xfId="1" applyFont="1" applyBorder="1" applyAlignment="1">
      <alignment horizontal="center" vertical="center"/>
    </xf>
    <xf numFmtId="0" fontId="9" fillId="0" borderId="0" xfId="1" applyFont="1" applyAlignment="1">
      <alignment horizontal="center" vertical="center"/>
    </xf>
    <xf numFmtId="0" fontId="9" fillId="0" borderId="5" xfId="1" applyFont="1" applyBorder="1" applyAlignment="1">
      <alignment horizontal="center" vertical="center"/>
    </xf>
    <xf numFmtId="0" fontId="9" fillId="0" borderId="4" xfId="1" applyFont="1" applyBorder="1" applyAlignment="1">
      <alignment horizontal="left" vertical="center"/>
    </xf>
    <xf numFmtId="0" fontId="9" fillId="0" borderId="0" xfId="1" applyFont="1" applyAlignment="1">
      <alignment horizontal="left" vertical="center"/>
    </xf>
    <xf numFmtId="0" fontId="9" fillId="0" borderId="5" xfId="1" applyFont="1" applyBorder="1" applyAlignment="1">
      <alignment horizontal="left" vertical="center"/>
    </xf>
    <xf numFmtId="0" fontId="7" fillId="0" borderId="4" xfId="1" applyFont="1" applyBorder="1" applyAlignment="1">
      <alignment horizontal="center" vertical="center"/>
    </xf>
    <xf numFmtId="0" fontId="7" fillId="0" borderId="0" xfId="1" applyFont="1" applyAlignment="1">
      <alignment horizontal="center" vertical="center"/>
    </xf>
    <xf numFmtId="0" fontId="7" fillId="0" borderId="5" xfId="1" applyFont="1" applyBorder="1" applyAlignment="1">
      <alignment horizontal="center" vertical="center"/>
    </xf>
    <xf numFmtId="0" fontId="6" fillId="2" borderId="4" xfId="1" applyFont="1" applyFill="1" applyBorder="1" applyAlignment="1">
      <alignment horizontal="center" vertical="center"/>
    </xf>
    <xf numFmtId="0" fontId="6" fillId="2" borderId="0" xfId="1" applyFont="1" applyFill="1" applyAlignment="1">
      <alignment horizontal="center" vertical="center"/>
    </xf>
    <xf numFmtId="0" fontId="6" fillId="2" borderId="5" xfId="1" applyFont="1" applyFill="1" applyBorder="1" applyAlignment="1">
      <alignment horizontal="center" vertical="center"/>
    </xf>
    <xf numFmtId="0" fontId="6" fillId="0" borderId="4" xfId="1" applyFont="1" applyBorder="1" applyAlignment="1">
      <alignment horizontal="right" vertical="center"/>
    </xf>
    <xf numFmtId="0" fontId="6" fillId="0" borderId="0" xfId="1" applyFont="1" applyAlignment="1">
      <alignment horizontal="right" vertical="center"/>
    </xf>
    <xf numFmtId="0" fontId="6" fillId="0" borderId="5" xfId="1" applyFont="1" applyBorder="1" applyAlignment="1">
      <alignment horizontal="right" vertical="center"/>
    </xf>
    <xf numFmtId="0" fontId="6" fillId="0" borderId="4" xfId="1" applyFont="1" applyBorder="1" applyAlignment="1">
      <alignment horizontal="left" vertical="center"/>
    </xf>
    <xf numFmtId="0" fontId="6" fillId="0" borderId="0" xfId="1" applyFont="1" applyAlignment="1">
      <alignment horizontal="left" vertical="center"/>
    </xf>
    <xf numFmtId="0" fontId="6" fillId="0" borderId="5" xfId="1" applyFont="1" applyBorder="1" applyAlignment="1">
      <alignment horizontal="left" vertical="center"/>
    </xf>
    <xf numFmtId="0" fontId="9" fillId="0" borderId="4" xfId="1" applyFont="1" applyBorder="1" applyAlignment="1">
      <alignment horizontal="left" vertical="top" wrapText="1"/>
    </xf>
    <xf numFmtId="0" fontId="9" fillId="0" borderId="0" xfId="1" applyFont="1" applyAlignment="1">
      <alignment horizontal="left" vertical="top" wrapText="1"/>
    </xf>
    <xf numFmtId="0" fontId="9" fillId="0" borderId="5" xfId="1" applyFont="1" applyBorder="1" applyAlignment="1">
      <alignment horizontal="left" vertical="top" wrapText="1"/>
    </xf>
    <xf numFmtId="0" fontId="21" fillId="0" borderId="0" xfId="2" applyFont="1" applyAlignment="1">
      <alignment horizontal="center" vertical="center"/>
    </xf>
    <xf numFmtId="0" fontId="24" fillId="0" borderId="10" xfId="2" applyFont="1" applyBorder="1" applyAlignment="1">
      <alignment horizontal="center" vertical="center"/>
    </xf>
    <xf numFmtId="0" fontId="24" fillId="0" borderId="45" xfId="2" applyFont="1" applyBorder="1" applyAlignment="1">
      <alignment horizontal="center" vertical="center"/>
    </xf>
    <xf numFmtId="0" fontId="23" fillId="0" borderId="2" xfId="2" applyFont="1" applyBorder="1" applyAlignment="1">
      <alignment horizontal="center" vertical="center"/>
    </xf>
    <xf numFmtId="0" fontId="23" fillId="0" borderId="7" xfId="2" applyFont="1" applyBorder="1" applyAlignment="1">
      <alignment horizontal="center" vertical="center"/>
    </xf>
    <xf numFmtId="0" fontId="23" fillId="0" borderId="11" xfId="2" applyFont="1" applyBorder="1" applyAlignment="1">
      <alignment horizontal="center" vertical="center"/>
    </xf>
    <xf numFmtId="0" fontId="23" fillId="0" borderId="46" xfId="2" applyFont="1" applyBorder="1" applyAlignment="1">
      <alignment horizontal="center" vertical="center"/>
    </xf>
    <xf numFmtId="0" fontId="23" fillId="0" borderId="12" xfId="2" applyFont="1" applyBorder="1" applyAlignment="1">
      <alignment horizontal="center" vertical="center" wrapText="1"/>
    </xf>
    <xf numFmtId="0" fontId="23" fillId="0" borderId="47" xfId="2" applyFont="1" applyBorder="1" applyAlignment="1">
      <alignment horizontal="center" vertical="center"/>
    </xf>
    <xf numFmtId="0" fontId="23" fillId="0" borderId="13" xfId="2" applyFont="1" applyBorder="1" applyAlignment="1">
      <alignment horizontal="center" vertical="center"/>
    </xf>
    <xf numFmtId="0" fontId="23" fillId="0" borderId="48" xfId="2" applyFont="1" applyBorder="1" applyAlignment="1">
      <alignment horizontal="center" vertical="center"/>
    </xf>
    <xf numFmtId="0" fontId="11" fillId="0" borderId="25" xfId="3" applyFont="1" applyBorder="1" applyAlignment="1">
      <alignment horizontal="left" vertical="center" wrapText="1"/>
    </xf>
    <xf numFmtId="0" fontId="14" fillId="3" borderId="25" xfId="3" applyFont="1" applyFill="1" applyBorder="1" applyAlignment="1">
      <alignment horizontal="center" vertical="center" wrapText="1"/>
    </xf>
    <xf numFmtId="0" fontId="23" fillId="0" borderId="25" xfId="3" applyFont="1" applyBorder="1" applyAlignment="1">
      <alignment horizontal="left" vertical="center" wrapText="1"/>
    </xf>
    <xf numFmtId="0" fontId="13" fillId="0" borderId="10" xfId="0" applyFont="1" applyBorder="1" applyAlignment="1">
      <alignment horizontal="center" vertical="center"/>
    </xf>
    <xf numFmtId="0" fontId="13" fillId="0" borderId="17" xfId="0" applyFont="1" applyBorder="1" applyAlignment="1">
      <alignment horizontal="center" vertical="center"/>
    </xf>
    <xf numFmtId="0" fontId="13" fillId="0" borderId="33" xfId="0" applyFont="1" applyBorder="1" applyAlignment="1">
      <alignment horizontal="center" vertical="center"/>
    </xf>
    <xf numFmtId="0" fontId="13" fillId="0" borderId="11" xfId="0" applyFont="1" applyBorder="1" applyAlignment="1">
      <alignment horizontal="center" vertical="center"/>
    </xf>
    <xf numFmtId="0" fontId="13" fillId="0" borderId="21" xfId="0" applyFont="1" applyBorder="1" applyAlignment="1">
      <alignment horizontal="center" vertical="center"/>
    </xf>
    <xf numFmtId="0" fontId="13" fillId="0" borderId="22" xfId="0" applyFont="1" applyBorder="1" applyAlignment="1">
      <alignment horizontal="center" vertical="center"/>
    </xf>
    <xf numFmtId="0" fontId="15" fillId="0" borderId="0" xfId="0" applyFont="1" applyAlignment="1" applyProtection="1">
      <alignment horizontal="left" vertical="top" wrapText="1"/>
      <protection locked="0"/>
    </xf>
    <xf numFmtId="0" fontId="15" fillId="0" borderId="0" xfId="0" applyFont="1" applyAlignment="1" applyProtection="1">
      <alignment horizontal="center" vertical="center"/>
      <protection locked="0"/>
    </xf>
    <xf numFmtId="0" fontId="13" fillId="0" borderId="12" xfId="0" applyFont="1" applyBorder="1" applyAlignment="1">
      <alignment horizontal="center" vertical="center"/>
    </xf>
    <xf numFmtId="0" fontId="13" fillId="0" borderId="20" xfId="0" applyFont="1" applyBorder="1" applyAlignment="1">
      <alignment horizontal="center" vertical="center"/>
    </xf>
    <xf numFmtId="0" fontId="13" fillId="0" borderId="34" xfId="0" applyFont="1" applyBorder="1" applyAlignment="1">
      <alignment horizontal="center" vertical="center"/>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29" xfId="0" applyFont="1" applyBorder="1" applyAlignment="1">
      <alignment horizontal="center" vertical="center" wrapText="1"/>
    </xf>
    <xf numFmtId="0" fontId="15" fillId="0" borderId="26" xfId="0" applyFont="1" applyBorder="1" applyAlignment="1">
      <alignment horizontal="center" vertical="center"/>
    </xf>
    <xf numFmtId="0" fontId="15" fillId="0" borderId="16" xfId="0" applyFont="1" applyBorder="1" applyAlignment="1">
      <alignment horizontal="center" vertical="center"/>
    </xf>
    <xf numFmtId="0" fontId="15" fillId="0" borderId="27"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35" xfId="0" applyFont="1" applyBorder="1" applyAlignment="1">
      <alignment horizontal="center" vertical="center" wrapText="1"/>
    </xf>
    <xf numFmtId="0" fontId="13" fillId="0" borderId="52" xfId="0" applyFont="1" applyBorder="1" applyAlignment="1">
      <alignment horizontal="center" vertical="center"/>
    </xf>
    <xf numFmtId="0" fontId="13" fillId="0" borderId="19" xfId="0" applyFont="1" applyBorder="1" applyAlignment="1">
      <alignment horizontal="center" vertical="center"/>
    </xf>
    <xf numFmtId="0" fontId="13" fillId="0" borderId="53" xfId="0" applyFont="1" applyBorder="1" applyAlignment="1">
      <alignment horizontal="center" vertical="center" wrapText="1"/>
    </xf>
    <xf numFmtId="0" fontId="13" fillId="0" borderId="30" xfId="0" applyFont="1" applyBorder="1" applyAlignment="1">
      <alignment horizontal="center" vertical="center" wrapText="1"/>
    </xf>
    <xf numFmtId="0" fontId="11" fillId="0" borderId="18" xfId="2" applyFont="1" applyBorder="1" applyAlignment="1">
      <alignment horizontal="center" vertical="center"/>
    </xf>
    <xf numFmtId="0" fontId="11" fillId="0" borderId="30" xfId="2" applyFont="1" applyBorder="1" applyAlignment="1">
      <alignment horizontal="center" vertical="center"/>
    </xf>
    <xf numFmtId="0" fontId="11" fillId="0" borderId="32" xfId="2" applyFont="1" applyBorder="1" applyAlignment="1">
      <alignment horizontal="center" vertical="center"/>
    </xf>
    <xf numFmtId="0" fontId="11" fillId="0" borderId="22" xfId="2" applyFont="1" applyBorder="1" applyAlignment="1">
      <alignment horizontal="center" vertical="center"/>
    </xf>
    <xf numFmtId="0" fontId="18" fillId="0" borderId="25" xfId="3" applyFont="1" applyBorder="1" applyAlignment="1" applyProtection="1">
      <alignment horizontal="left" vertical="center"/>
      <protection locked="0"/>
    </xf>
    <xf numFmtId="0" fontId="18" fillId="0" borderId="41" xfId="3" applyFont="1" applyBorder="1" applyAlignment="1" applyProtection="1">
      <alignment horizontal="left" vertical="center"/>
      <protection locked="0"/>
    </xf>
    <xf numFmtId="0" fontId="11" fillId="0" borderId="25" xfId="3" applyFont="1" applyBorder="1" applyAlignment="1" applyProtection="1">
      <alignment horizontal="left" vertical="center" wrapText="1"/>
      <protection locked="0"/>
    </xf>
    <xf numFmtId="0" fontId="11" fillId="0" borderId="41" xfId="3" applyFont="1" applyBorder="1" applyAlignment="1" applyProtection="1">
      <alignment horizontal="left" vertical="center" wrapText="1"/>
      <protection locked="0"/>
    </xf>
    <xf numFmtId="0" fontId="11" fillId="0" borderId="41" xfId="3" applyFont="1" applyBorder="1" applyAlignment="1">
      <alignment horizontal="left" vertical="center" wrapText="1"/>
    </xf>
    <xf numFmtId="0" fontId="14" fillId="3" borderId="25" xfId="3" applyFont="1" applyFill="1" applyBorder="1" applyAlignment="1" applyProtection="1">
      <alignment horizontal="center" vertical="center" wrapText="1"/>
      <protection locked="0"/>
    </xf>
    <xf numFmtId="0" fontId="11" fillId="0" borderId="25" xfId="3" applyFont="1" applyBorder="1" applyAlignment="1" applyProtection="1">
      <alignment horizontal="left" vertical="center"/>
      <protection locked="0"/>
    </xf>
    <xf numFmtId="0" fontId="11" fillId="0" borderId="41" xfId="3" applyFont="1" applyBorder="1" applyAlignment="1" applyProtection="1">
      <alignment horizontal="left" vertical="center"/>
      <protection locked="0"/>
    </xf>
    <xf numFmtId="0" fontId="29" fillId="0" borderId="0" xfId="0" applyFont="1" applyAlignment="1" applyProtection="1">
      <alignment vertical="center"/>
      <protection locked="0"/>
    </xf>
    <xf numFmtId="0" fontId="30" fillId="0" borderId="0" xfId="0" applyFont="1" applyAlignment="1" applyProtection="1">
      <alignment vertical="center"/>
      <protection locked="0"/>
    </xf>
    <xf numFmtId="0" fontId="10" fillId="0" borderId="0" xfId="3" applyFont="1" applyAlignment="1">
      <alignment horizontal="right" vertical="center"/>
    </xf>
    <xf numFmtId="0" fontId="31" fillId="0" borderId="0" xfId="0" applyFont="1" applyAlignment="1">
      <alignment vertical="center"/>
    </xf>
    <xf numFmtId="0" fontId="29" fillId="0" borderId="0" xfId="0" applyFont="1" applyAlignment="1">
      <alignment vertical="center"/>
    </xf>
    <xf numFmtId="0" fontId="29" fillId="0" borderId="0" xfId="0" applyFont="1" applyAlignment="1" applyProtection="1">
      <alignment horizontal="center" vertical="center"/>
      <protection locked="0"/>
    </xf>
    <xf numFmtId="0" fontId="29" fillId="0" borderId="15" xfId="0" applyFont="1" applyBorder="1" applyAlignment="1" applyProtection="1">
      <alignment horizontal="center" vertical="center"/>
      <protection locked="0"/>
    </xf>
    <xf numFmtId="0" fontId="29" fillId="0" borderId="15" xfId="0" applyFont="1" applyBorder="1" applyAlignment="1">
      <alignment horizontal="center" vertical="center"/>
    </xf>
    <xf numFmtId="0" fontId="29" fillId="0" borderId="0" xfId="0" applyFont="1" applyAlignment="1">
      <alignment horizontal="center" vertical="center"/>
    </xf>
    <xf numFmtId="0" fontId="29" fillId="0" borderId="15" xfId="0" applyFont="1" applyBorder="1" applyAlignment="1">
      <alignment horizontal="left" vertical="center"/>
    </xf>
    <xf numFmtId="0" fontId="29" fillId="0" borderId="14" xfId="0" quotePrefix="1" applyFont="1" applyBorder="1" applyAlignment="1">
      <alignment horizontal="left" vertical="center"/>
    </xf>
    <xf numFmtId="0" fontId="29" fillId="0" borderId="14" xfId="0" quotePrefix="1" applyFont="1" applyBorder="1" applyAlignment="1">
      <alignment horizontal="center" vertical="center"/>
    </xf>
    <xf numFmtId="0" fontId="31" fillId="0" borderId="0" xfId="0" applyFont="1" applyAlignment="1" applyProtection="1">
      <alignment vertical="center"/>
      <protection locked="0"/>
    </xf>
    <xf numFmtId="0" fontId="29" fillId="0" borderId="14" xfId="0" quotePrefix="1" applyFont="1" applyBorder="1" applyAlignment="1">
      <alignment horizontal="right" vertical="center"/>
    </xf>
    <xf numFmtId="0" fontId="29" fillId="0" borderId="50" xfId="0" applyFont="1" applyBorder="1" applyAlignment="1">
      <alignment horizontal="center" vertical="center"/>
    </xf>
    <xf numFmtId="0" fontId="29" fillId="0" borderId="50" xfId="0" applyFont="1" applyFill="1" applyBorder="1" applyAlignment="1">
      <alignment horizontal="center" vertical="center"/>
    </xf>
    <xf numFmtId="0" fontId="29" fillId="0" borderId="23" xfId="0" quotePrefix="1" applyFont="1" applyBorder="1" applyAlignment="1">
      <alignment horizontal="right" vertical="center"/>
    </xf>
    <xf numFmtId="0" fontId="29" fillId="0" borderId="42" xfId="0" applyFont="1" applyBorder="1" applyAlignment="1" applyProtection="1">
      <alignment vertical="center"/>
      <protection locked="0"/>
    </xf>
    <xf numFmtId="38" fontId="29" fillId="0" borderId="55" xfId="6" applyFont="1" applyBorder="1" applyProtection="1">
      <alignment vertical="center"/>
      <protection locked="0"/>
    </xf>
    <xf numFmtId="0" fontId="32" fillId="0" borderId="25" xfId="0" applyFont="1" applyBorder="1" applyAlignment="1" applyProtection="1">
      <alignment horizontal="left" vertical="center"/>
      <protection locked="0"/>
    </xf>
    <xf numFmtId="0" fontId="32" fillId="0" borderId="41" xfId="0" applyFont="1" applyBorder="1" applyAlignment="1" applyProtection="1">
      <alignment horizontal="left" vertical="center"/>
      <protection locked="0"/>
    </xf>
    <xf numFmtId="0" fontId="33" fillId="0" borderId="42" xfId="0" applyFont="1" applyBorder="1" applyAlignment="1" applyProtection="1">
      <alignment vertical="center"/>
      <protection locked="0"/>
    </xf>
    <xf numFmtId="0" fontId="29" fillId="0" borderId="43" xfId="0" applyFont="1" applyBorder="1" applyAlignment="1" applyProtection="1">
      <alignment vertical="center"/>
      <protection locked="0"/>
    </xf>
    <xf numFmtId="0" fontId="33" fillId="0" borderId="25" xfId="0" applyFont="1" applyBorder="1" applyAlignment="1" applyProtection="1">
      <alignment horizontal="center" vertical="center"/>
      <protection locked="0"/>
    </xf>
    <xf numFmtId="178" fontId="33" fillId="0" borderId="25" xfId="0" applyNumberFormat="1" applyFont="1" applyBorder="1" applyAlignment="1" applyProtection="1">
      <alignment horizontal="left" vertical="center"/>
      <protection locked="0"/>
    </xf>
    <xf numFmtId="178" fontId="33" fillId="0" borderId="41" xfId="0" applyNumberFormat="1" applyFont="1" applyBorder="1" applyAlignment="1" applyProtection="1">
      <alignment horizontal="left" vertical="center"/>
      <protection locked="0"/>
    </xf>
    <xf numFmtId="178" fontId="33" fillId="0" borderId="42" xfId="0" applyNumberFormat="1" applyFont="1" applyBorder="1" applyAlignment="1" applyProtection="1">
      <alignment vertical="center"/>
      <protection locked="0"/>
    </xf>
    <xf numFmtId="38" fontId="29" fillId="0" borderId="42" xfId="6" applyFont="1" applyBorder="1" applyProtection="1">
      <alignment vertical="center"/>
      <protection locked="0"/>
    </xf>
    <xf numFmtId="38" fontId="29" fillId="0" borderId="43" xfId="6" applyFont="1" applyBorder="1" applyProtection="1">
      <alignment vertical="center"/>
      <protection locked="0"/>
    </xf>
    <xf numFmtId="178" fontId="11" fillId="0" borderId="42" xfId="0" applyNumberFormat="1" applyFont="1" applyBorder="1" applyAlignment="1" applyProtection="1">
      <alignment vertical="center"/>
      <protection locked="0"/>
    </xf>
    <xf numFmtId="178" fontId="11" fillId="0" borderId="43" xfId="0" applyNumberFormat="1" applyFont="1" applyBorder="1" applyAlignment="1" applyProtection="1">
      <alignment vertical="center"/>
      <protection locked="0"/>
    </xf>
    <xf numFmtId="178" fontId="11" fillId="0" borderId="44" xfId="0" applyNumberFormat="1" applyFont="1" applyBorder="1" applyAlignment="1" applyProtection="1">
      <alignment vertical="center"/>
      <protection locked="0"/>
    </xf>
    <xf numFmtId="0" fontId="33" fillId="0" borderId="25" xfId="0" applyFont="1" applyBorder="1" applyAlignment="1" applyProtection="1">
      <alignment horizontal="left" vertical="center"/>
      <protection locked="0"/>
    </xf>
    <xf numFmtId="0" fontId="33" fillId="0" borderId="41" xfId="0" applyFont="1" applyBorder="1" applyAlignment="1" applyProtection="1">
      <alignment horizontal="left" vertical="center"/>
      <protection locked="0"/>
    </xf>
    <xf numFmtId="0" fontId="33" fillId="0" borderId="25" xfId="0" applyFont="1" applyBorder="1" applyAlignment="1" applyProtection="1">
      <alignment horizontal="center" vertical="center"/>
      <protection locked="0"/>
    </xf>
    <xf numFmtId="178" fontId="14" fillId="3" borderId="25" xfId="0" applyNumberFormat="1" applyFont="1" applyFill="1" applyBorder="1" applyAlignment="1" applyProtection="1">
      <alignment horizontal="center" vertical="center"/>
      <protection locked="0"/>
    </xf>
  </cellXfs>
  <cellStyles count="7">
    <cellStyle name="桁区切り" xfId="6" builtinId="6"/>
    <cellStyle name="桁区切り 2" xfId="5" xr:uid="{F4CC8A66-3C82-4D7B-95B7-3271545DE224}"/>
    <cellStyle name="標準" xfId="0" builtinId="0"/>
    <cellStyle name="標準 11" xfId="3" xr:uid="{21FDB6D8-103A-47E1-A3FC-FA67CC3FFB54}"/>
    <cellStyle name="標準 13" xfId="2" xr:uid="{748849B4-2C2C-42A4-B36D-12229A044B31}"/>
    <cellStyle name="標準 2" xfId="1" xr:uid="{B8614F13-DA68-4599-A83A-603B0304B78E}"/>
    <cellStyle name="標準 21" xfId="4" xr:uid="{F16032B2-F2DB-48C5-A8D2-3A74094B3B5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 Type="http://schemas.openxmlformats.org/officeDocument/2006/relationships/worksheet" Target="worksheets/sheet3.xml"/><Relationship Id="rId21" Type="http://schemas.openxmlformats.org/officeDocument/2006/relationships/externalLink" Target="externalLinks/externalLink18.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externalLink" Target="externalLinks/externalLink17.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calcChain" Target="calcChain.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39640;&#26681;&#65328;&#65315;\MY%20DOCUMENTS\My%20Documents\&#65397;&#65420;&#65384;&#65394;&#65405;&#65412;&#65438;&#65399;&#65389;&#65426;&#65437;&#65412;\&#35023;&#38754;&#21560;&#38899;&#26495;&#65297;&#65293;&#65304;\&#65409;&#65386;&#65391;&#65400;&#12522;&#12473;&#12488;\&#65320;&#65294;&#65332;&#65294;&#65314;\&#65399;&#65388;&#65432;&#65420;&#65438;&#65434;&#65392;&#65404;&#65390;&#65437;&#65334;&#65349;&#65362;&#65294;&#652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30000fl301\130&#26481;&#21271;&#25903;&#31038;$\&#24314;&#35373;&#35506;\008&#32113;&#19968;&#20107;&#21209;&#23616;&#23529;&#26619;&#38306;&#36899;&#36039;&#26009;\H19&#24180;&#24230;\&#65320;19&#35211;&#36890;&#12375;&#20844;&#34920;&#20107;&#21209;&#23616;&#23529;&#26619;\&#26481;&#21271;\&#30456;&#39340;&#24037;&#20107;&#21306;\&#12522;&#12531;&#12463;&#21066;&#38500;&#2999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100clzx489\d\01_Business\11_&#20849;&#36890;\111_&#20107;&#26989;&#35336;&#30011;&#12539;&#23455;&#34892;&#35336;&#30011;\H23&#12288;&#20107;&#26989;&#35336;&#30011;&#12539;&#23455;&#34892;&#35336;&#30011;\&#35373;&#35336;&#35211;&#31309;\&#24314;&#31689;&#35373;&#35336;&#35506;\&#9313;&#21271;&#28023;&#36947;&#25903;&#31038;\&#22793;&#26356;&#12539;&#36861;&#21152;&#35373;&#35336;\&#39378;&#12465;&#23731;&#65328;&#65313;&#26045;&#35373;&#37197;&#32622;&#26908;&#35342;\&#12487;&#12540;&#124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windows\temp\lh_tmp1\&#27941;&#36554;&#24314;&#2086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e100010ap452.east.local/bulletinboard/keijibankanto.nsf/4543b04c5916eff849256c590002e381/d3e9d2b45cc91ac749257cf6002a3f0d/Body/M9/&#24037;&#20107;&#12395;&#12362;&#12369;&#12427;&#23529;&#35696;&#20250;&#27096;&#24335;&#65320;26.6&#29256;&#65288;H26.1&#20844;&#21578;&#20197;&#38477;&#36969;&#29992;&#65289;.xlsx?OpenElement"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140000dc001\&#32076;&#29702;&#12464;&#12523;&#12540;&#12503;\&#22865;&#32004;&#38306;&#20418;\&#38306;&#26481;&#31532;&#19968;&#25903;&#31038;\&#36039;&#37329;&#35336;&#30011;\H17&#36039;&#37329;&#35336;&#300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nch-sekisan\&#31309;&#31639;&#37096;\excel97\&#20303;&#24314;\My%20Documents\9EV&#12371;&#12418;&#12429;&#32076;&#3602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ell4500c\&#35373;&#35336;&#37096;-&#24179;&#26519;&#65288;dell-4500c&#65289;\Bisiness\&#9675;&#12288;H20&#12288;&#24314;&#31689;&#35373;&#35336;&#26989;&#21209;\&#65315;&#12288;&#35373;&#35336;&#26989;&#21209;\A&#12288;H20&#12288;&#35519;&#26619;&#31561;&#26989;&#21209;\22&#65306;&#19978;&#36234;&#31649;&#29702;&#20107;&#21209;&#25152;&#31649;&#20869;&#20241;&#25001;&#26045;&#35373;&#21931;&#29017;&#25152;&#23455;&#26045;&#35373;&#35336;&#26989;&#21209;\&#31309;&#31639;&#26681;&#25312;&#31561;\1999\&#21487;&#20816;&#24066;\&#21487;&#20816;&#24066;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enchiku1\itoy\&#24037;&#20107;&#38306;&#20418;\&#65320;&#65297;&#65299;&#24037;&#20107;\&#20845;&#23567;&#65343;&#35373;&#20633;&#25913;&#20462;&#24037;&#20107;\&#31532;&#20845;&#23567;&#23398;&#26657;&#27231;&#26800;&#35373;&#20633;&#25913;&#20462;&#65343;&#24066;&#26619;&#23450;&#35373;&#35336;&#2636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e100010ap452.east.local/bulletinboard/gyomkanto.nsf/4543b04c5916eff849256c590002e381/09ca9bd487f594bc49257ea7002cbb20/Body/M2/&#24037;&#20107;&#12395;&#12362;&#12369;&#12427;&#23529;&#35696;&#20250;&#27096;&#24335;H27.1&#29256;&#65288;H27.07.01&#20197;&#38477;&#23529;&#35696;&#20250;&#36969;&#29992;&#65289;.xlsx?OpenElement"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1\my%20documents\My%20Documents\2%20&#19990;&#30000;&#35895;&#39640;&#26657;\&#23455;&#26045;\&#20307;&#32946;&#39208;\S&#20307;&#3294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1100clzx489\d\01_Business\11_&#20849;&#36890;\111_&#20107;&#26989;&#35336;&#30011;&#12539;&#23455;&#34892;&#35336;&#30011;\111_&#20107;&#26989;&#35336;&#30011;&#12539;&#23455;&#34892;&#35336;&#30011;\H23&#12288;&#20107;&#26989;&#35336;&#30011;&#12539;&#23455;&#34892;&#35336;&#30011;\&#35373;&#35336;&#35211;&#31309;\&#24314;&#31689;&#35373;&#35336;&#35506;\&#9314;&#26481;&#21271;&#25903;&#31038;\&#22793;&#26356;&#12539;&#36861;&#21152;&#35373;&#35336;\&#20185;&#21488;&#31649;&#29702;&#20107;&#21209;&#25152;&#21450;&#12403;&#26087;&#37111;&#20845;&#24193;&#33294;&#32784;&#38663;&#35386;&#26029;&#35373;&#35336;\&#12487;&#12540;&#124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140000dc001\&#24314;&#35373;&#20107;&#26989;&#37096;\My%20Documents\ETC&#12523;&#12540;&#12479;&#2596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enchiku1\itoy\personal\&#24037;&#20107;&#38306;&#20418;\&#65320;&#65297;&#65299;&#24037;&#20107;\&#28271;&#30000;&#24029;&#12522;&#12495;&#12499;&#12522;&#30149;&#38498;\&#35373;&#35336;&#26360;&#38306;&#20418;\windows\TEMP\new%20&#12518;&#12479;&#12459;\&#23567;&#30495;&#26408;&#21407;%20&#37326;&#29699;&#22580;\&#22793;&#26356;&#35373;&#35336;(&#37326;&#29699;&#22580;)&#65296;&#6529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CB-SERVER02\&#24314;&#31689;&#35506;&#20849;&#36890;\04.&#31309;&#31639;&#20418;&#65411;&#65438;&#65392;&#65408;\H18&#21336;&#20385;&#65420;&#65383;&#65394;&#65433;\H18&#32076;&#36027;&#35336;&#31639;\H18&#23395;&#31680;&#21336;&#20385;(&#32076;&#36027;&#35336;&#31639;&#2999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0123SP01\N&#26045;&#35373;&#20225;&#30011;&#35506;\&#65357;&#65369;%20Jo&#65346;%20&#65298;\&#65317;&#65332;&#65315;\&#30330;&#27880;&#35336;&#30011;\&#20840;&#20307;&#35336;&#30011;\esumi\&#23665;&#26412;&#27700;&#36074;&#37197;&#32622;&#22522;&#28310;&#65404;&#65424;&#65389;&#65434;&#65392;&#65404;&#65390;&#65437;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ogitecnas\public\_Data\Yana-data\&#31309;&#31639;&#38306;&#20418;\H18&#32076;&#36027;&#35336;&#31639;&#26360;(Ver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ell4500c\&#35373;&#35336;&#37096;-&#24179;&#26519;&#65288;dell-4500c&#65289;\Bisiness\&#9675;&#12288;H20&#12288;&#24314;&#31689;&#35373;&#35336;&#26989;&#21209;\&#65315;&#12288;&#35373;&#35336;&#26989;&#21209;\A&#12288;H20&#12288;&#35519;&#26619;&#31561;&#26989;&#21209;\22&#65306;&#19978;&#36234;&#31649;&#29702;&#20107;&#21209;&#25152;&#31649;&#20869;&#20241;&#25001;&#26045;&#35373;&#21931;&#29017;&#25152;&#23455;&#26045;&#35373;&#35336;&#26989;&#21209;\&#31309;&#31639;&#26681;&#25312;&#31561;\Documents%20and%20Settings\kiwa\Local%20Settings\Temporary%20Internet%20Files\OLK2C\&#39423;&#26481;&#23398;&#22290;\1999\&#21487;&#20816;&#24066;\&#21487;&#20816;&#24066;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26705;&#21517;&#31649;&#29702;&#27972;&#21270;&#27133;&#25913;&#33391;\&#24403;&#21021;&#31309;&#31639;\&#26705;&#21517;&#31649;&#29702;&#23567;&#22411;&#36554;&#24235;&#25968;&#3732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e100010ap452.east.local/bulletinboard/keijibankanto.nsf/4543b04c5916eff849256c590002e381/d4279092b0b3be6c49257dce0042c769/Body/M7/&#19968;&#26522;&#21270;&#12471;&#12473;&#12486;&#12512;&#65288;140326&#20462;&#27491;&#29256;&#65289;.xlsm"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242100fl006\&#24314;&#31689;&#37096;\&#23455;&#26045;&#35373;&#35336;&#31309;&#31639;&#38306;&#20418;\&#20061;&#24030;&#25903;&#31038;&#65306;&#31309;&#31639;&#26681;&#25312;&#12539;&#20869;&#35379;&#26360;\&#20061;&#24030;&#25903;&#31038;&#65397;&#65405;&#65412;&#65426;&#65394;&#65412;&#23550;&#24540;&#12539;&#27161;&#28310;&#21336;&#20385;&#12298;&#24314;&#31689;&#12299;&#20154;&#20214;3&#21106;&#22679;&#65346;&#65369;&#30000;&#20013;.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27744;&#30000;POST&#65288;&#20107;&#21209;&#25152;&#65289;\&#24180;&#24230;&#20844;&#34920;&#38306;&#20418;&#38598;&#35336;0310\&#9733;&#25903;&#31038;&#38598;&#35336;\H18&#24180;&#24230;&#20844;&#34920;&#65393;&#65400;&#65406;&#65405;&#22793;&#25563;&#65411;&#65438;&#65392;&#65408;&#65288;&#26045;&#35373;&#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53.9.1\&#26045;&#35373;&#12539;&#31649;&#29702;&#35506;\Documents%20and%20Settings\&#34276;&#20489;&#33391;&#20171;\Local%20Settings\Temporary%20Internet%20Files\Content.IE5\5BVTVXVC\&#28165;&#21644;&#24037;&#26989;&#31070;&#31435;\38-236&#12288;&#12456;&#12473;&#12456;&#12473;&#12487;&#12540;&#12288;&#21315;&#33865;&#26481;&#37329;&#36947;&#36335;&#12288;&#37326;&#21570;PA&#19978;&#12426;&#12288;&#32102;&#27700;&#12513;&#12540;&#12479;&#12540;&#36861;&#21152;&#24037;&#20107;.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140000pt101\&#38306;&#26481;&#25903;&#31038;&#22320;&#38663;&#23550;&#31574;2\&#9670;&#24180;&#24230;&#20844;&#34920;&#9670;\&#65320;&#65298;&#65300;&#23455;&#34892;&#35336;&#30011;&#12471;&#12540;&#12488;&#65288;&#37027;&#38920;&#31649;&#65289;0220.xlsm"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1100clzk253\&#19978;&#37326;&#12288;&#20489;&#24235;\&#9670;&#25216;&#34899;&#23529;&#35696;&#9670;\H24&#24180;&#24230;\28_&#38263;&#37326;&#33258;&#21205;&#36554;&#36947;&#19968;&#26412;&#26494;&#12488;&#12531;&#12493;&#12523;&#30011;&#20687;&#20966;&#29702;&#35373;&#20633;&#26356;&#26032;&#24037;&#20107;\&#25903;&#31038;&#25216;&#34899;&#23529;&#35696;\&#31532;&#65298;&#22238;\&#23529;&#35696;&#20250;&#27096;&#24335;&#12288;&#24120;&#30928;&#33258;&#21205;&#36554;&#36947;&#23432;&#35895;&#65331;&#65313;&#20241;&#25001;&#26045;&#35373;&#25913;&#31689;&#24037;&#201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フォーマット"/>
      <sheetName val="M24"/>
      <sheetName val="M22"/>
      <sheetName val="M20"/>
      <sheetName val="M16"/>
    </sheetNames>
    <sheetDataSet>
      <sheetData sheetId="0"/>
      <sheetData sheetId="1">
        <row r="11">
          <cell r="C11" t="str">
            <v>1</v>
          </cell>
          <cell r="J11">
            <v>27.139999999999997</v>
          </cell>
        </row>
        <row r="12">
          <cell r="C12" t="str">
            <v>2</v>
          </cell>
          <cell r="J12">
            <v>26.76</v>
          </cell>
        </row>
        <row r="13">
          <cell r="C13" t="str">
            <v>3</v>
          </cell>
          <cell r="J13">
            <v>27.24</v>
          </cell>
        </row>
        <row r="14">
          <cell r="C14" t="str">
            <v>4</v>
          </cell>
          <cell r="J14">
            <v>27.060000000000002</v>
          </cell>
        </row>
        <row r="15">
          <cell r="C15" t="str">
            <v>5</v>
          </cell>
          <cell r="J15">
            <v>27.080000000000002</v>
          </cell>
        </row>
        <row r="16">
          <cell r="C16" t="str">
            <v>6</v>
          </cell>
          <cell r="J16">
            <v>26.619999999999997</v>
          </cell>
        </row>
        <row r="17">
          <cell r="C17" t="str">
            <v>7</v>
          </cell>
          <cell r="J17">
            <v>27.18</v>
          </cell>
        </row>
        <row r="18">
          <cell r="C18" t="str">
            <v>8</v>
          </cell>
        </row>
        <row r="19">
          <cell r="C19" t="str">
            <v>9</v>
          </cell>
        </row>
        <row r="20">
          <cell r="C20" t="str">
            <v>10</v>
          </cell>
        </row>
        <row r="21">
          <cell r="C21" t="str">
            <v>11</v>
          </cell>
        </row>
        <row r="22">
          <cell r="C22" t="str">
            <v>12</v>
          </cell>
        </row>
        <row r="23">
          <cell r="C23" t="str">
            <v>13</v>
          </cell>
        </row>
        <row r="24">
          <cell r="C24" t="str">
            <v>14</v>
          </cell>
        </row>
        <row r="25">
          <cell r="C25" t="str">
            <v>15</v>
          </cell>
        </row>
        <row r="26">
          <cell r="C26" t="str">
            <v>16</v>
          </cell>
        </row>
        <row r="27">
          <cell r="C27" t="str">
            <v>17</v>
          </cell>
        </row>
        <row r="28">
          <cell r="C28" t="str">
            <v>18</v>
          </cell>
        </row>
        <row r="29">
          <cell r="C29" t="str">
            <v>19</v>
          </cell>
        </row>
        <row r="30">
          <cell r="C30" t="str">
            <v>20</v>
          </cell>
        </row>
      </sheetData>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ンク削除用"/>
      <sheetName val="#REF"/>
      <sheetName val="集計（最新）"/>
      <sheetName val="審議会⇒"/>
      <sheetName val="施工体制Ⅰ①"/>
      <sheetName val="施工体制Ⅰ④）"/>
      <sheetName val="統一事務局⇒"/>
      <sheetName val="一覧表"/>
      <sheetName val="設定調書"/>
      <sheetName val="参考資料⇒"/>
      <sheetName val="工事概要"/>
      <sheetName val="全国リスト"/>
      <sheetName val="参考リスト"/>
      <sheetName val="発注規模"/>
      <sheetName val="ETCルータ数"/>
      <sheetName val="リスト"/>
      <sheetName val="入力規則tb"/>
      <sheetName val="作業１"/>
      <sheetName val="入力規則リスト"/>
      <sheetName val="入力規則リスト（東北支社用）"/>
      <sheetName val="プルダウン諸元"/>
      <sheetName val="立坑集計表"/>
      <sheetName val="コスト管理"/>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所要工数及び人件費等）"/>
      <sheetName val="データ (建物単価)"/>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大項目"/>
      <sheetName val="仮設"/>
      <sheetName val="土工"/>
      <sheetName val="鉄筋"/>
      <sheetName val="コンクリート"/>
      <sheetName val="鉄骨"/>
      <sheetName val="押出成形"/>
      <sheetName val="防水"/>
      <sheetName val="木"/>
      <sheetName val="屋根"/>
      <sheetName val="金属"/>
      <sheetName val="左官"/>
      <sheetName val="金建"/>
      <sheetName val="木建"/>
      <sheetName val="ガラス"/>
      <sheetName val="塗装"/>
      <sheetName val="内装"/>
      <sheetName val="雑"/>
      <sheetName val="押出成形ｾﾒﾝﾄ板"/>
      <sheetName val="金属工事"/>
      <sheetName val="移動棚"/>
      <sheetName val="屋根及び樋"/>
      <sheetName val="ﾀﾞﾑｳｪｰﾀｰ"/>
      <sheetName val="木製建具"/>
      <sheetName val="ｵｰﾊﾞｰﾄﾞｱ"/>
      <sheetName val="金属製建具"/>
      <sheetName val="車止めﾌﾞﾛｯｸ"/>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における審議会様式Ｈ26.6版（H26.1公告以降適用）"/>
      <sheetName val="必要書類一覧"/>
    </sheetNames>
    <definedNames>
      <definedName name="Ｈ１８修正"/>
      <definedName name="MenuOpen"/>
      <definedName name="pp"/>
      <definedName name="Prn_Set"/>
      <definedName name="ｑ"/>
      <definedName name="ｒｔ"/>
      <definedName name="ｔふゅｇｇｈｋ"/>
      <definedName name="リスト"/>
      <definedName name="水戸管浄化槽"/>
    </definedNames>
    <sheetDataSet>
      <sheetData sheetId="0" refreshError="1"/>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ヶ月見込"/>
      <sheetName val="資金資料"/>
      <sheetName val="Sheet2"/>
      <sheetName val="Sheet1"/>
      <sheetName val="ｄａｔａ"/>
      <sheetName val="H17資金計画"/>
      <sheetName val="様式"/>
      <sheetName val="入力規則tb"/>
      <sheetName val="入力規則リスト（東北支社用）"/>
      <sheetName val="プルダウン諸元"/>
      <sheetName val="中内訳"/>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中内訳"/>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柱 (SRC)"/>
      <sheetName val="柱"/>
      <sheetName val="梁 (SRC)"/>
      <sheetName val="梁"/>
      <sheetName val="トラス"/>
      <sheetName val="ﾌﾞﾚｰｽ"/>
      <sheetName val="デッキ"/>
      <sheetName val="母屋"/>
      <sheetName val="ｽﾘｰﾌﾞ"/>
      <sheetName val="BH (SRC)"/>
      <sheetName val="BH"/>
      <sheetName val="大集計"/>
      <sheetName val="リスト"/>
      <sheetName val="雑 "/>
      <sheetName val="数量"/>
      <sheetName val="耐火被覆"/>
      <sheetName val="塗装"/>
      <sheetName val="SRC"/>
      <sheetName val="大集計 (2)"/>
      <sheetName val="雑  (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第六小学校機械設備改修＿市査定設計書"/>
      <sheetName val="#REF"/>
      <sheetName val="カッコイイ 表紙"/>
      <sheetName val="予定価格"/>
      <sheetName val="表紙"/>
      <sheetName val="設計書"/>
      <sheetName val="諸経費算定表（改修）"/>
      <sheetName val="予定価格調書"/>
      <sheetName val="金抜き表紙"/>
      <sheetName val="金抜き設計書"/>
      <sheetName val="予定価格試算表"/>
      <sheetName val="業者内訳書"/>
      <sheetName val="設計書 乙1"/>
      <sheetName val="集計（最新）"/>
    </sheetNames>
    <sheetDataSet>
      <sheetData sheetId="0" refreshError="1"/>
      <sheetData sheetId="1" refreshError="1"/>
      <sheetData sheetId="2" refreshError="1"/>
      <sheetData sheetId="3" refreshError="1"/>
      <sheetData sheetId="4" refreshError="1"/>
      <sheetData sheetId="5"/>
      <sheetData sheetId="6">
        <row r="2">
          <cell r="B2" t="str">
            <v>共通仮設費及び諸経費算定表</v>
          </cell>
          <cell r="F2" t="str">
            <v>（改修工事）</v>
          </cell>
        </row>
        <row r="3">
          <cell r="B3" t="str">
            <v>Ⅰ．共通仮設費</v>
          </cell>
        </row>
        <row r="4">
          <cell r="C4" t="str">
            <v>直接工事費</v>
          </cell>
          <cell r="E4" t="str">
            <v>比率</v>
          </cell>
          <cell r="G4" t="str">
            <v>減率</v>
          </cell>
        </row>
        <row r="5">
          <cell r="B5" t="str">
            <v>　　    （</v>
          </cell>
          <cell r="C5">
            <v>56511970</v>
          </cell>
          <cell r="D5" t="str">
            <v>×</v>
          </cell>
          <cell r="E5">
            <v>2.64E-2</v>
          </cell>
          <cell r="F5" t="str">
            <v>）×</v>
          </cell>
          <cell r="G5">
            <v>1</v>
          </cell>
        </row>
        <row r="7">
          <cell r="C7" t="str">
            <v>直接工事費</v>
          </cell>
          <cell r="E7" t="str">
            <v>共通仮設費</v>
          </cell>
          <cell r="G7" t="str">
            <v>純工事費</v>
          </cell>
        </row>
        <row r="8">
          <cell r="C8">
            <v>56511970</v>
          </cell>
          <cell r="D8" t="str">
            <v>＋</v>
          </cell>
          <cell r="E8">
            <v>1491916</v>
          </cell>
          <cell r="F8" t="str">
            <v>＝</v>
          </cell>
          <cell r="G8">
            <v>58003886</v>
          </cell>
        </row>
        <row r="11">
          <cell r="B11" t="str">
            <v>Ⅱ．現場管理費　</v>
          </cell>
        </row>
        <row r="12">
          <cell r="C12" t="str">
            <v>純工事費</v>
          </cell>
          <cell r="E12" t="str">
            <v>比率</v>
          </cell>
          <cell r="G12" t="str">
            <v>現場管理費</v>
          </cell>
        </row>
        <row r="13">
          <cell r="C13">
            <v>58003886</v>
          </cell>
          <cell r="D13" t="str">
            <v>×</v>
          </cell>
          <cell r="E13">
            <v>7.4999999999999997E-2</v>
          </cell>
          <cell r="F13" t="str">
            <v>＝</v>
          </cell>
          <cell r="G13">
            <v>4350291</v>
          </cell>
        </row>
        <row r="15">
          <cell r="C15" t="str">
            <v>純工事費</v>
          </cell>
          <cell r="E15" t="str">
            <v>現場管理費</v>
          </cell>
          <cell r="G15" t="str">
            <v>工事原価</v>
          </cell>
        </row>
        <row r="16">
          <cell r="C16">
            <v>58003886</v>
          </cell>
          <cell r="D16" t="str">
            <v>＋</v>
          </cell>
          <cell r="E16">
            <v>4350291</v>
          </cell>
          <cell r="F16" t="str">
            <v>＝</v>
          </cell>
          <cell r="G16">
            <v>62354177</v>
          </cell>
        </row>
        <row r="18">
          <cell r="B18" t="str">
            <v>Ⅲ．一般管理費</v>
          </cell>
        </row>
        <row r="19">
          <cell r="C19" t="str">
            <v>工事原価</v>
          </cell>
          <cell r="E19" t="str">
            <v>比率</v>
          </cell>
          <cell r="G19" t="str">
            <v>補正比率</v>
          </cell>
        </row>
        <row r="20">
          <cell r="C20">
            <v>62354177</v>
          </cell>
          <cell r="D20" t="str">
            <v>×(</v>
          </cell>
          <cell r="E20">
            <v>7.1499999999999994E-2</v>
          </cell>
          <cell r="F20" t="str">
            <v>+</v>
          </cell>
          <cell r="G20">
            <v>4.0000000000000002E-4</v>
          </cell>
          <cell r="H20" t="str">
            <v>)＝</v>
          </cell>
        </row>
        <row r="24">
          <cell r="C24" t="str">
            <v>工事原価</v>
          </cell>
          <cell r="E24" t="str">
            <v>一般管理費</v>
          </cell>
          <cell r="G24" t="str">
            <v>工事価格</v>
          </cell>
        </row>
        <row r="25">
          <cell r="C25">
            <v>62354177</v>
          </cell>
          <cell r="D25" t="str">
            <v>＋</v>
          </cell>
          <cell r="E25">
            <v>4482823</v>
          </cell>
          <cell r="F25" t="str">
            <v>＝</v>
          </cell>
          <cell r="G25">
            <v>66837000</v>
          </cell>
        </row>
        <row r="27">
          <cell r="B27" t="str">
            <v>Ⅳ．設計金額</v>
          </cell>
        </row>
        <row r="28">
          <cell r="E28" t="str">
            <v>工事価格</v>
          </cell>
        </row>
        <row r="29">
          <cell r="C29" t="str">
            <v>消費税</v>
          </cell>
          <cell r="D29" t="str">
            <v>：</v>
          </cell>
          <cell r="E29">
            <v>66837000</v>
          </cell>
          <cell r="F29" t="str">
            <v>×</v>
          </cell>
          <cell r="G29">
            <v>0.05</v>
          </cell>
          <cell r="H29" t="str">
            <v>＝</v>
          </cell>
        </row>
        <row r="31">
          <cell r="E31" t="str">
            <v>工事価格</v>
          </cell>
          <cell r="G31" t="str">
            <v>消費税額</v>
          </cell>
        </row>
        <row r="32">
          <cell r="C32" t="str">
            <v>合計金額</v>
          </cell>
          <cell r="D32" t="str">
            <v>：</v>
          </cell>
          <cell r="E32">
            <v>66837000</v>
          </cell>
          <cell r="F32" t="str">
            <v>＋</v>
          </cell>
          <cell r="G32">
            <v>3341850</v>
          </cell>
          <cell r="H32" t="str">
            <v>＝</v>
          </cell>
        </row>
      </sheetData>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における審議会様式H27.1版（H27.07"/>
      <sheetName val="集計（最新）"/>
    </sheetNames>
    <definedNames>
      <definedName name="qqq"/>
    </definedNames>
    <sheetDataSet>
      <sheetData sheetId="0" refreshError="1"/>
      <sheetData sheetId="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柱"/>
      <sheetName val="梁"/>
      <sheetName val="トラス"/>
      <sheetName val="ﾌﾞﾚｰｽ"/>
      <sheetName val="階段"/>
      <sheetName val="ﾘｽﾄ"/>
      <sheetName val="雑 "/>
      <sheetName val="大集計"/>
      <sheetName val="数量"/>
      <sheetName val="鋼材"/>
      <sheetName val="鋼材 (軽量)"/>
      <sheetName val="ﾎﾞﾙﾄ"/>
      <sheetName val="溶接"/>
      <sheetName val="ﾎﾞﾙﾄ単価"/>
      <sheetName val="ｽﾘｰﾌﾞ"/>
      <sheetName val="耐火被覆"/>
      <sheetName val="塗装"/>
      <sheetName val="ﾘｽﾄ (2)"/>
      <sheetName val="雑鉄骨"/>
      <sheetName val="雑鉄骨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所要工数及び人件費等）"/>
      <sheetName val="データ (建物単価)"/>
    </sheetNames>
    <sheetDataSet>
      <sheetData sheetId="0"/>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TCルータ数"/>
      <sheetName val="#REF"/>
    </sheetNames>
    <sheetDataSet>
      <sheetData sheetId="0">
        <row r="4">
          <cell r="F4" t="str">
            <v>事務所ﾙｰﾀ</v>
          </cell>
        </row>
        <row r="5">
          <cell r="F5" t="str">
            <v>Ｎ</v>
          </cell>
        </row>
        <row r="19">
          <cell r="F19">
            <v>1</v>
          </cell>
        </row>
      </sheetData>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乙1"/>
      <sheetName val="２次 製品費"/>
      <sheetName val="複合単価表"/>
      <sheetName val="表紙"/>
      <sheetName val="設計変更　業者用"/>
      <sheetName val="資金資料"/>
      <sheetName val="変更設計(野球場)０１"/>
    </sheetNames>
    <sheetDataSet>
      <sheetData sheetId="0">
        <row r="3">
          <cell r="B3" t="str">
            <v>名　　　　　称</v>
          </cell>
          <cell r="C3" t="str">
            <v>既　　 設　　計</v>
          </cell>
        </row>
        <row r="4">
          <cell r="C4" t="str">
            <v>規　格　寸　法</v>
          </cell>
          <cell r="E4" t="str">
            <v>数量</v>
          </cell>
          <cell r="F4" t="str">
            <v>単位</v>
          </cell>
          <cell r="G4" t="str">
            <v>単    価</v>
          </cell>
          <cell r="H4" t="str">
            <v>金　　　額</v>
          </cell>
        </row>
        <row r="5">
          <cell r="B5" t="str">
            <v xml:space="preserve"> </v>
          </cell>
        </row>
        <row r="6">
          <cell r="B6" t="str">
            <v>[直接工事費]</v>
          </cell>
        </row>
        <row r="14">
          <cell r="B14" t="str">
            <v>Ⅰ．空気調和設備工事</v>
          </cell>
          <cell r="G14" t="str">
            <v xml:space="preserve">一     式 </v>
          </cell>
        </row>
        <row r="18">
          <cell r="B18" t="str">
            <v>Ⅱ．給排水衛生設備工事</v>
          </cell>
          <cell r="G18" t="str">
            <v xml:space="preserve">一     式 </v>
          </cell>
        </row>
        <row r="30">
          <cell r="B30" t="str">
            <v>　</v>
          </cell>
        </row>
        <row r="36">
          <cell r="B36" t="str">
            <v>合　　　計</v>
          </cell>
          <cell r="G36" t="str">
            <v xml:space="preserve">一     式 </v>
          </cell>
        </row>
      </sheetData>
      <sheetData sheetId="1"/>
      <sheetData sheetId="2"/>
      <sheetData sheetId="3"/>
      <sheetData sheetId="4"/>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季節単価"/>
      <sheetName val="年度単価"/>
      <sheetName val="備品"/>
      <sheetName val="型枠処分費"/>
      <sheetName val="ORIGINAL "/>
    </sheetNames>
    <sheetDataSet>
      <sheetData sheetId="0"/>
      <sheetData sheetId="1"/>
      <sheetData sheetId="2"/>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日常点検歩掛"/>
      <sheetName val="北海道"/>
      <sheetName val="東北"/>
      <sheetName val="東一管"/>
      <sheetName val="東二管"/>
      <sheetName val="東三管"/>
      <sheetName val="名古屋"/>
      <sheetName val="北陸"/>
      <sheetName val="大阪"/>
      <sheetName val="中国"/>
      <sheetName val="四国"/>
      <sheetName val="九州"/>
      <sheetName val="全国集計"/>
      <sheetName val="前提条件"/>
      <sheetName val="支社回答"/>
      <sheetName val="試算"/>
      <sheetName val="解析前処理"/>
      <sheetName val="解析①"/>
      <sheetName val="解析②"/>
      <sheetName val="歩掛り"/>
      <sheetName val="ETCルータ数"/>
      <sheetName val="総括表"/>
      <sheetName val="営業情報 整形版"/>
      <sheetName val="マクロが使用する変数"/>
      <sheetName val="社員 逆出･社応除く"/>
      <sheetName val="所員"/>
      <sheetName val="月別25B"/>
      <sheetName val="山本水質配置基準ｼﾐｭﾚｰｼｮﾝ2"/>
      <sheetName val="変更分析"/>
      <sheetName val="Sheet1"/>
      <sheetName val="諸経費算定表（改修）"/>
      <sheetName val="集計（最新）"/>
    </sheetNames>
    <sheetDataSet>
      <sheetData sheetId="0" refreshError="1">
        <row r="4">
          <cell r="F4">
            <v>0.183</v>
          </cell>
        </row>
        <row r="11">
          <cell r="F11">
            <v>0.191</v>
          </cell>
        </row>
        <row r="15">
          <cell r="F15">
            <v>0.191</v>
          </cell>
        </row>
        <row r="18">
          <cell r="F18">
            <v>0.47299999999999998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要"/>
      <sheetName val="関数"/>
      <sheetName val="印刷"/>
      <sheetName val="入力1"/>
      <sheetName val="入力2"/>
      <sheetName val="入力3"/>
      <sheetName val="ｱ"/>
      <sheetName val="ｲ"/>
      <sheetName val="仮設"/>
      <sheetName val="備 品"/>
      <sheetName val="ｳ"/>
      <sheetName val=","/>
      <sheetName val="ｴ"/>
      <sheetName val="ｵ"/>
      <sheetName val="ｶ"/>
      <sheetName val="ｷ"/>
      <sheetName val="Z設計費"/>
      <sheetName val="経費"/>
      <sheetName val="根拠"/>
      <sheetName val="■発注済"/>
      <sheetName val="根拠(発注済)"/>
      <sheetName val="表紙"/>
      <sheetName val="総括表"/>
      <sheetName val="総括表OO"/>
      <sheetName val="調査表"/>
      <sheetName val="公開"/>
      <sheetName val="★参考"/>
      <sheetName val="ﾘｻｲｸﾙ×"/>
      <sheetName val="CHECK"/>
      <sheetName val="ﾘｻｲｸﾙ○"/>
      <sheetName val="季単"/>
      <sheetName val="年単"/>
      <sheetName val="備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柱 (SRC)"/>
      <sheetName val="柱"/>
      <sheetName val="梁 (SRC)"/>
      <sheetName val="梁"/>
      <sheetName val="トラス"/>
      <sheetName val="ﾌﾞﾚｰｽ"/>
      <sheetName val="デッキ"/>
      <sheetName val="母屋"/>
      <sheetName val="ｽﾘｰﾌﾞ"/>
      <sheetName val="BH (SRC)"/>
      <sheetName val="BH"/>
      <sheetName val="大集計"/>
      <sheetName val="リスト"/>
      <sheetName val="雑 "/>
      <sheetName val="数量"/>
      <sheetName val="耐火被覆"/>
      <sheetName val="塗装"/>
      <sheetName val="SRC"/>
      <sheetName val="大集計 (2)"/>
      <sheetName val="雑  (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桑名管理小型車庫数量"/>
      <sheetName val="#REF"/>
      <sheetName val="表紙"/>
      <sheetName val="総括"/>
      <sheetName val="仮設"/>
      <sheetName val="集計骨"/>
      <sheetName val="外仕上集計"/>
      <sheetName val="外仕上計算"/>
      <sheetName val="金属建具"/>
      <sheetName val="設計書 乙1"/>
      <sheetName val="ETCルータ数"/>
    </sheetNames>
    <sheetDataSet>
      <sheetData sheetId="0" refreshError="1"/>
      <sheetData sheetId="1" refreshError="1"/>
      <sheetData sheetId="2"/>
      <sheetData sheetId="3"/>
      <sheetData sheetId="4"/>
      <sheetData sheetId="5">
        <row r="7">
          <cell r="B7" t="str">
            <v>ベース</v>
          </cell>
          <cell r="C7" t="str">
            <v>ＢＰＬ</v>
          </cell>
        </row>
        <row r="8">
          <cell r="B8" t="str">
            <v>ｱﾝｶｰボルト</v>
          </cell>
        </row>
        <row r="9">
          <cell r="B9" t="str">
            <v>ﾀﾞｲﾔﾌﾗﾑ</v>
          </cell>
          <cell r="C9" t="str">
            <v>ＰＬ</v>
          </cell>
        </row>
        <row r="10">
          <cell r="B10" t="str">
            <v>隅肉溶接</v>
          </cell>
          <cell r="C10" t="str">
            <v>11ﾚ</v>
          </cell>
        </row>
        <row r="11">
          <cell r="B11" t="str">
            <v>無収縮モルタル</v>
          </cell>
        </row>
        <row r="13">
          <cell r="B13" t="str">
            <v>G</v>
          </cell>
          <cell r="C13" t="str">
            <v>Ｈ</v>
          </cell>
        </row>
        <row r="14">
          <cell r="C14" t="str">
            <v>Ｈ</v>
          </cell>
        </row>
        <row r="15">
          <cell r="C15" t="str">
            <v>Ｈ</v>
          </cell>
        </row>
      </sheetData>
      <sheetData sheetId="6"/>
      <sheetData sheetId="7"/>
      <sheetData sheetId="8"/>
      <sheetData sheetId="9" refreshError="1"/>
      <sheetData sheetId="1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 val="諸経費算定表（改修）"/>
      <sheetName val="柱"/>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表《建築》"/>
      <sheetName val="一位代価(1-7)"/>
      <sheetName val="一位代価(8-21)"/>
      <sheetName val="一位代価(22-32)"/>
      <sheetName val="一位代価(49-53)"/>
      <sheetName val="一位代価（54-68)"/>
      <sheetName val="一位代価69-95"/>
      <sheetName val="一位代価96"/>
      <sheetName val="一位代価《電気》"/>
      <sheetName val="一位代価《機械》"/>
      <sheetName val="市場単価"/>
      <sheetName val="単価ファイル"/>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手引"/>
      <sheetName val="様式"/>
      <sheetName val="■H17下期（参考）⇒"/>
      <sheetName val="【支社発注】施設2億以上・土木4億以上"/>
      <sheetName val="【事務所発注】0.025-施設2億・土木4億"/>
      <sheetName val="12次五計"/>
      <sheetName val="H18年度公表ｱｸｾｽ変換ﾃﾞｰﾀ（施設）"/>
      <sheetName val="日常点検歩掛"/>
      <sheetName val="★コード表"/>
      <sheetName val="【R2.4】令和2年度【工事】金入"/>
      <sheetName val="集計（最新）"/>
      <sheetName val="柱"/>
      <sheetName val="資金資料"/>
    </sheetNames>
    <sheetDataSet>
      <sheetData sheetId="0"/>
      <sheetData sheetId="1">
        <row r="63">
          <cell r="A63" t="str">
            <v>関東</v>
          </cell>
          <cell r="B63" t="str">
            <v>横浜工事事務所</v>
          </cell>
        </row>
        <row r="64">
          <cell r="A64" t="str">
            <v>東北</v>
          </cell>
          <cell r="B64" t="str">
            <v>千葉工事事務所</v>
          </cell>
        </row>
        <row r="65">
          <cell r="A65" t="str">
            <v>新潟</v>
          </cell>
          <cell r="B65" t="str">
            <v>木更津工事事務所</v>
          </cell>
        </row>
        <row r="66">
          <cell r="A66" t="str">
            <v>北海道</v>
          </cell>
          <cell r="B66" t="str">
            <v>さいたま工事事務所</v>
          </cell>
        </row>
        <row r="67">
          <cell r="B67" t="str">
            <v>高崎工事事務所</v>
          </cell>
        </row>
        <row r="68">
          <cell r="B68" t="str">
            <v>宇都宮工事事務所</v>
          </cell>
        </row>
        <row r="69">
          <cell r="B69" t="str">
            <v>水戸工事事務所</v>
          </cell>
        </row>
        <row r="70">
          <cell r="B70" t="str">
            <v>佐久工事事務所</v>
          </cell>
        </row>
        <row r="71">
          <cell r="B71" t="str">
            <v>さいたま技術事務所</v>
          </cell>
        </row>
      </sheetData>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訳書"/>
      <sheetName val="Sheet3"/>
      <sheetName val="単位"/>
    </sheetNames>
    <sheetDataSet>
      <sheetData sheetId="0"/>
      <sheetData sheetId="1"/>
      <sheetData sheetId="2"/>
      <sheetData sheetId="3">
        <row r="2">
          <cell r="A2" t="str">
            <v>式</v>
          </cell>
        </row>
        <row r="3">
          <cell r="A3" t="str">
            <v>個</v>
          </cell>
        </row>
        <row r="4">
          <cell r="A4" t="str">
            <v>組</v>
          </cell>
        </row>
        <row r="5">
          <cell r="A5" t="str">
            <v>ｍ</v>
          </cell>
        </row>
        <row r="6">
          <cell r="A6" t="str">
            <v>枚</v>
          </cell>
        </row>
        <row r="7">
          <cell r="A7" t="str">
            <v>台</v>
          </cell>
        </row>
        <row r="8">
          <cell r="A8" t="str">
            <v>基</v>
          </cell>
        </row>
        <row r="9">
          <cell r="A9" t="str">
            <v>ヶ所</v>
          </cell>
        </row>
        <row r="10">
          <cell r="A10" t="str">
            <v>本</v>
          </cell>
        </row>
        <row r="11">
          <cell r="A11" t="str">
            <v>ケ</v>
          </cell>
        </row>
        <row r="12">
          <cell r="A12" t="str">
            <v>㎡</v>
          </cell>
        </row>
        <row r="13">
          <cell r="A13" t="str">
            <v>㎥</v>
          </cell>
        </row>
        <row r="14">
          <cell r="A14" t="str">
            <v>人工</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ート概要"/>
      <sheetName val="個別実行計画データ取得結果"/>
      <sheetName val="①個別事業集計シート"/>
      <sheetName val="②件名マスタ入力シート"/>
      <sheetName val="③年度実行計画作業シート"/>
      <sheetName val="④年度実行計画シート"/>
      <sheetName val="⑤A事業区分按分明細"/>
      <sheetName val="⑤B実行計画計数確認シート"/>
      <sheetName val="⑤Cコスト比較用集計表"/>
      <sheetName val="⑤Dコスト比較資料①"/>
      <sheetName val="⇒これ以降は改編しないこと"/>
      <sheetName val="4次CD確認用"/>
      <sheetName val="レイアウト管理"/>
      <sheetName val="集計Dmap"/>
      <sheetName val="年度計画取込Dmap"/>
      <sheetName val="CDMA01_担当部門マスタ"/>
      <sheetName val="CDMA02_支社マスタ"/>
      <sheetName val="CDMA03_事務所マスタ"/>
      <sheetName val="CDMA04_組織マスタ"/>
      <sheetName val="CDMA05_道路マスタ"/>
      <sheetName val="CDMA05J_道路マスタ事務所別"/>
      <sheetName val="CDMA06_ICマスタ"/>
      <sheetName val="CDMA06J_ＩＣマスタ事務所別"/>
      <sheetName val="CDMA07_休憩施設マスタ"/>
      <sheetName val="CDMA07J_休憩施設マスタ事務所別"/>
      <sheetName val="CDMA08_区間マスタ"/>
      <sheetName val="CDMA08S_区間マスタ資産"/>
      <sheetName val="CDMA09_TB・CBマスタ"/>
      <sheetName val="CDMA09K_連絡休憩施設マスタ"/>
      <sheetName val="CDMA10_ＳＡＰＡマスタ"/>
      <sheetName val="CDMA11_料金施設マスタ"/>
      <sheetName val="CDMA13_上下線区分マスタ"/>
      <sheetName val="CDMA14_単位マスタ"/>
      <sheetName val="CDMA15_本線ランプ区分マスタ"/>
      <sheetName val="CDMA17_年度マスタ"/>
      <sheetName val="CDKA01_収入支出コード"/>
      <sheetName val="CDKA02_施策事業マスタ"/>
      <sheetName val="CDKA03_更新内容マスタ"/>
      <sheetName val="CDKA04_事業対象マスタ"/>
      <sheetName val="CDKA05_費用投資マスタ"/>
      <sheetName val="CDKA06_勘定科目マスタ"/>
      <sheetName val="CDKA07_集計単位マスタ"/>
      <sheetName val="CDKA08_工事等区分マスタ"/>
      <sheetName val="CDKA09_コスト分析諸元マスタ"/>
      <sheetName val="様式管理"/>
      <sheetName val="マスタ管理"/>
      <sheetName val="様式"/>
      <sheetName val="m24"/>
      <sheetName val="柱"/>
      <sheetName val="Ｈ２４実行計画シート（那須管）0220"/>
    </sheetNames>
    <sheetDataSet>
      <sheetData sheetId="0" refreshError="1"/>
      <sheetData sheetId="1" refreshError="1"/>
      <sheetData sheetId="2">
        <row r="3">
          <cell r="D3" t="str">
            <v>YRP2012</v>
          </cell>
        </row>
      </sheetData>
      <sheetData sheetId="3">
        <row r="18">
          <cell r="A18" t="str">
            <v>東北自動車道　那須ＩＣ雪氷施設災害復旧工事</v>
          </cell>
        </row>
        <row r="19">
          <cell r="A19" t="str">
            <v>京葉道路　穴川ＩＣ～穴川ＩＣ間可変式道路情報板設備更新工事</v>
          </cell>
        </row>
        <row r="20">
          <cell r="A20" t="str">
            <v>関東支社　ＥＴＣ設備更新工事</v>
          </cell>
        </row>
        <row r="21">
          <cell r="A21" t="str">
            <v>関東支社管内　ＥＴＣ車両検知器購入</v>
          </cell>
        </row>
        <row r="22">
          <cell r="A22" t="str">
            <v>関東支社管内　ＥＴＣ車線表示板購入</v>
          </cell>
        </row>
        <row r="23">
          <cell r="A23" t="str">
            <v>関東支社管内　ナンバー読取装置購入</v>
          </cell>
        </row>
        <row r="24">
          <cell r="A24" t="str">
            <v>関東支社管内　不正通行カメラ購入</v>
          </cell>
        </row>
        <row r="25">
          <cell r="A25" t="str">
            <v>関東支社管内　伝送設備改造工事</v>
          </cell>
        </row>
        <row r="26">
          <cell r="A26" t="str">
            <v>東北自動車道　宇都宮管内受配電自家発電設備更新工事</v>
          </cell>
        </row>
        <row r="27">
          <cell r="A27" t="str">
            <v>那須ＩＣ雪氷施設災害復旧工事　建築申請手数料</v>
          </cell>
        </row>
        <row r="28">
          <cell r="A28" t="str">
            <v>東北自動車道　那須高原ＳＡ身障者駐車場上屋増築設計</v>
          </cell>
        </row>
        <row r="29">
          <cell r="A29" t="str">
            <v>東北自動車道　那須ＩＣローカル伝送設備改造工事</v>
          </cell>
        </row>
        <row r="30">
          <cell r="A30" t="str">
            <v>東北自動車道　那須管内ＥＴＣサーバー室改修工事</v>
          </cell>
        </row>
        <row r="31">
          <cell r="A31" t="str">
            <v>東北自動車道　矢板北ＰＡ諸設備支障移転工事（包括）</v>
          </cell>
        </row>
        <row r="32">
          <cell r="A32" t="str">
            <v>東北自動車道　矢板ＩＣアイランド延伸工事（包括）</v>
          </cell>
        </row>
        <row r="33">
          <cell r="A33" t="str">
            <v>東北自動車道　那須高原ＳＡトイレ改修工事（ネクセリア）</v>
          </cell>
        </row>
        <row r="34">
          <cell r="A34" t="str">
            <v>東北自動車道　那須高原ＳＡトイレ改修設計（ネクセリア）</v>
          </cell>
        </row>
        <row r="35">
          <cell r="A35" t="str">
            <v>東北自動車道　那須高原ＳＡ受配電設備改造工事</v>
          </cell>
        </row>
        <row r="36">
          <cell r="A36" t="str">
            <v>東北自動車道　那須高原ＳＡ遠方監視制御設備改造工事</v>
          </cell>
        </row>
        <row r="37">
          <cell r="A37" t="str">
            <v>東北自動車道　那須高原ＳＡ身障者駐車場上屋増築工事</v>
          </cell>
        </row>
        <row r="38">
          <cell r="A38" t="str">
            <v>東北自動車道　西那須野塩原ＩＣ　Ｂ型情報板移設工事（包括）</v>
          </cell>
        </row>
        <row r="39">
          <cell r="A39" t="str">
            <v>事務所生活費</v>
          </cell>
        </row>
        <row r="40">
          <cell r="A40" t="str">
            <v>H24包括協定</v>
          </cell>
        </row>
        <row r="41">
          <cell r="A41" t="str">
            <v>東北自動車道　那須管内ＥＴＣ設備設置工事（包括）更新</v>
          </cell>
        </row>
        <row r="42">
          <cell r="A42" t="str">
            <v>施設施工管理業務</v>
          </cell>
        </row>
        <row r="43">
          <cell r="A43" t="str">
            <v>東北自動車道　那須管内ＥＴＣ設備設置工事（包括）追加</v>
          </cell>
        </row>
        <row r="44">
          <cell r="A44" t="str">
            <v>関東支社　ＥＴＣ設備更新工事（料サ）</v>
          </cell>
        </row>
      </sheetData>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
          <cell r="A1" t="str">
            <v>部門</v>
          </cell>
        </row>
        <row r="2">
          <cell r="A2" t="str">
            <v>保全</v>
          </cell>
        </row>
        <row r="3">
          <cell r="A3" t="str">
            <v>施設</v>
          </cell>
        </row>
        <row r="4">
          <cell r="A4" t="str">
            <v>交通</v>
          </cell>
        </row>
        <row r="5">
          <cell r="A5" t="str">
            <v>料金</v>
          </cell>
        </row>
        <row r="6">
          <cell r="A6" t="str">
            <v>管理</v>
          </cell>
        </row>
      </sheetData>
      <sheetData sheetId="16">
        <row r="3">
          <cell r="B3" t="str">
            <v>関東支社</v>
          </cell>
        </row>
      </sheetData>
      <sheetData sheetId="17">
        <row r="21">
          <cell r="F21" t="str">
            <v>那須管理</v>
          </cell>
        </row>
      </sheetData>
      <sheetData sheetId="18" refreshError="1"/>
      <sheetData sheetId="19" refreshError="1"/>
      <sheetData sheetId="20">
        <row r="38">
          <cell r="M38" t="str">
            <v>東北道</v>
          </cell>
        </row>
      </sheetData>
      <sheetData sheetId="21" refreshError="1"/>
      <sheetData sheetId="22" refreshError="1"/>
      <sheetData sheetId="23" refreshError="1"/>
      <sheetData sheetId="24" refreshError="1"/>
      <sheetData sheetId="25" refreshError="1"/>
      <sheetData sheetId="26">
        <row r="293">
          <cell r="L293" t="str">
            <v>宇都宮～矢板</v>
          </cell>
        </row>
        <row r="294">
          <cell r="L294" t="str">
            <v>矢板～矢板</v>
          </cell>
        </row>
        <row r="295">
          <cell r="L295" t="str">
            <v>矢板～西那須野塩原</v>
          </cell>
        </row>
        <row r="296">
          <cell r="L296" t="str">
            <v>西那須野塩原～西那須野塩原</v>
          </cell>
        </row>
        <row r="297">
          <cell r="L297" t="str">
            <v>西那須野塩原～黒磯板室</v>
          </cell>
        </row>
        <row r="298">
          <cell r="L298" t="str">
            <v>黒磯板室～黒磯板室</v>
          </cell>
        </row>
        <row r="299">
          <cell r="L299" t="str">
            <v>黒磯板室～那須</v>
          </cell>
        </row>
        <row r="300">
          <cell r="L300" t="str">
            <v>那須～那須</v>
          </cell>
        </row>
        <row r="301">
          <cell r="L301" t="str">
            <v>那須～白河</v>
          </cell>
        </row>
      </sheetData>
      <sheetData sheetId="27" refreshError="1"/>
      <sheetData sheetId="28" refreshError="1"/>
      <sheetData sheetId="29" refreshError="1"/>
      <sheetData sheetId="30" refreshError="1"/>
      <sheetData sheetId="31">
        <row r="2">
          <cell r="A2" t="str">
            <v>上下共有</v>
          </cell>
        </row>
        <row r="3">
          <cell r="A3" t="str">
            <v>上り線</v>
          </cell>
        </row>
        <row r="4">
          <cell r="A4" t="str">
            <v>下り線</v>
          </cell>
        </row>
        <row r="5">
          <cell r="A5" t="str">
            <v>上下線無関係</v>
          </cell>
        </row>
      </sheetData>
      <sheetData sheetId="32">
        <row r="2">
          <cell r="B2" t="str">
            <v>式</v>
          </cell>
        </row>
        <row r="3">
          <cell r="B3" t="str">
            <v>架</v>
          </cell>
        </row>
        <row r="4">
          <cell r="B4" t="str">
            <v>局</v>
          </cell>
        </row>
        <row r="5">
          <cell r="B5" t="str">
            <v>台</v>
          </cell>
        </row>
        <row r="6">
          <cell r="B6" t="str">
            <v>基</v>
          </cell>
        </row>
        <row r="7">
          <cell r="B7" t="str">
            <v>面</v>
          </cell>
        </row>
        <row r="8">
          <cell r="B8" t="str">
            <v>箇所</v>
          </cell>
        </row>
        <row r="9">
          <cell r="B9" t="str">
            <v>箇所（ｍ)</v>
          </cell>
        </row>
        <row r="10">
          <cell r="B10" t="str">
            <v>ブロック</v>
          </cell>
        </row>
        <row r="11">
          <cell r="B11" t="str">
            <v>ｍ</v>
          </cell>
        </row>
        <row r="12">
          <cell r="B12" t="str">
            <v>灯</v>
          </cell>
        </row>
        <row r="13">
          <cell r="B13" t="str">
            <v>km</v>
          </cell>
        </row>
        <row r="14">
          <cell r="B14" t="str">
            <v>㎡</v>
          </cell>
        </row>
        <row r="15">
          <cell r="B15" t="str">
            <v>棟</v>
          </cell>
        </row>
        <row r="16">
          <cell r="B16" t="str">
            <v>レーン</v>
          </cell>
        </row>
        <row r="17">
          <cell r="B17" t="str">
            <v>千円</v>
          </cell>
        </row>
        <row r="18">
          <cell r="B18" t="str">
            <v>千円/㎡</v>
          </cell>
        </row>
        <row r="19">
          <cell r="B19" t="str">
            <v>百万円</v>
          </cell>
        </row>
        <row r="20">
          <cell r="B20" t="str">
            <v>cm</v>
          </cell>
        </row>
        <row r="21">
          <cell r="B21" t="str">
            <v>百本</v>
          </cell>
        </row>
        <row r="22">
          <cell r="B22" t="str">
            <v>円/㎡</v>
          </cell>
        </row>
        <row r="23">
          <cell r="B23" t="str">
            <v>千円/m</v>
          </cell>
        </row>
        <row r="24">
          <cell r="B24" t="str">
            <v>ha</v>
          </cell>
        </row>
        <row r="25">
          <cell r="B25" t="str">
            <v>t</v>
          </cell>
        </row>
        <row r="26">
          <cell r="B26" t="str">
            <v>回</v>
          </cell>
        </row>
        <row r="27">
          <cell r="B27" t="str">
            <v>回/日</v>
          </cell>
        </row>
        <row r="28">
          <cell r="B28" t="str">
            <v>株</v>
          </cell>
        </row>
        <row r="29">
          <cell r="B29" t="str">
            <v>件</v>
          </cell>
        </row>
        <row r="30">
          <cell r="B30" t="str">
            <v>本</v>
          </cell>
        </row>
        <row r="31">
          <cell r="B31" t="str">
            <v>m3</v>
          </cell>
        </row>
      </sheetData>
      <sheetData sheetId="33" refreshError="1"/>
      <sheetData sheetId="34" refreshError="1"/>
      <sheetData sheetId="35" refreshError="1"/>
      <sheetData sheetId="36">
        <row r="2">
          <cell r="B2" t="str">
            <v>橋梁の老朽化対策</v>
          </cell>
        </row>
        <row r="3">
          <cell r="B3" t="str">
            <v>舗装の老朽化対策</v>
          </cell>
        </row>
        <row r="4">
          <cell r="B4" t="str">
            <v>施設設備の老朽化対策</v>
          </cell>
        </row>
        <row r="5">
          <cell r="B5" t="str">
            <v>中央局老朽化更新</v>
          </cell>
        </row>
        <row r="6">
          <cell r="B6" t="str">
            <v>ＥＴＣ設備更新</v>
          </cell>
        </row>
        <row r="7">
          <cell r="B7" t="str">
            <v>車両更新</v>
          </cell>
        </row>
        <row r="8">
          <cell r="B8" t="str">
            <v>料金所建物の修繕・更新</v>
          </cell>
        </row>
        <row r="9">
          <cell r="B9" t="str">
            <v>料金システム機器等の更新</v>
          </cell>
        </row>
        <row r="10">
          <cell r="B10" t="str">
            <v>料金機械更新</v>
          </cell>
        </row>
        <row r="11">
          <cell r="B11" t="str">
            <v>立入防止柵の修繕・タイプ変更</v>
          </cell>
        </row>
        <row r="12">
          <cell r="B12" t="str">
            <v>トンネルの老朽化対策</v>
          </cell>
        </row>
        <row r="13">
          <cell r="B13" t="str">
            <v>対面区間の安全対策</v>
          </cell>
        </row>
        <row r="14">
          <cell r="B14" t="str">
            <v>動物進入対策</v>
          </cell>
        </row>
        <row r="15">
          <cell r="B15" t="str">
            <v>凸凹型路面標示工（対面以外の区間）</v>
          </cell>
        </row>
        <row r="16">
          <cell r="B16" t="str">
            <v>視線誘導強化</v>
          </cell>
        </row>
        <row r="17">
          <cell r="B17" t="str">
            <v>逆走防止対策の推進</v>
          </cell>
        </row>
        <row r="18">
          <cell r="B18" t="str">
            <v>現地状況に応じた安全対策の推進（調査等業務など含む）</v>
          </cell>
        </row>
        <row r="19">
          <cell r="B19" t="str">
            <v>経路選択支援情報提供の充実など</v>
          </cell>
        </row>
        <row r="20">
          <cell r="B20" t="str">
            <v>交通量計測設備の整備</v>
          </cell>
        </row>
        <row r="21">
          <cell r="B21" t="str">
            <v>トンネル内照明の更新(白色化)</v>
          </cell>
        </row>
        <row r="22">
          <cell r="B22" t="str">
            <v>のり面補強工事</v>
          </cell>
        </row>
        <row r="23">
          <cell r="B23" t="str">
            <v>気象観測装置の設置</v>
          </cell>
        </row>
        <row r="24">
          <cell r="B24" t="str">
            <v>CCTVカメラ等の設置</v>
          </cell>
        </row>
        <row r="25">
          <cell r="B25" t="str">
            <v>防災関連諸施策</v>
          </cell>
        </row>
        <row r="26">
          <cell r="B26" t="str">
            <v>ランプ部舗装補修</v>
          </cell>
        </row>
        <row r="27">
          <cell r="B27" t="str">
            <v>ＥＴＣ速度抑制・停止処理対策</v>
          </cell>
        </row>
        <row r="28">
          <cell r="B28" t="str">
            <v>ＥＴＣレーン配置見直し</v>
          </cell>
        </row>
        <row r="29">
          <cell r="B29" t="str">
            <v>光通信ネットワークのバックアップルート</v>
          </cell>
        </row>
        <row r="30">
          <cell r="B30" t="str">
            <v>お知らせアンテナ設置</v>
          </cell>
        </row>
        <row r="31">
          <cell r="B31" t="str">
            <v>予告アンテナ設置</v>
          </cell>
        </row>
        <row r="32">
          <cell r="B32" t="str">
            <v>カード未挿入等注意喚起（標識・路面表示）設置</v>
          </cell>
        </row>
        <row r="33">
          <cell r="B33" t="str">
            <v>自然事象障害対策</v>
          </cell>
        </row>
        <row r="34">
          <cell r="B34" t="str">
            <v>車載器載替対策検討</v>
          </cell>
        </row>
        <row r="35">
          <cell r="B35" t="str">
            <v>ＥＴＣご利用広報</v>
          </cell>
        </row>
        <row r="36">
          <cell r="B36" t="str">
            <v>ＥＴＣレーン増設整備</v>
          </cell>
        </row>
        <row r="37">
          <cell r="B37" t="str">
            <v>付加車線の設置</v>
          </cell>
        </row>
        <row r="38">
          <cell r="B38" t="str">
            <v>速度回復情報板の整備</v>
          </cell>
        </row>
        <row r="39">
          <cell r="B39" t="str">
            <v>現地状況に応じた渋滞対策の推進（調査等業務など含む）</v>
          </cell>
        </row>
        <row r="40">
          <cell r="B40" t="str">
            <v>ＳＡＰＡ大規模改築</v>
          </cell>
        </row>
        <row r="41">
          <cell r="B41" t="str">
            <v>トイレリフレッシュ</v>
          </cell>
        </row>
        <row r="42">
          <cell r="B42" t="str">
            <v>バリアフリー</v>
          </cell>
        </row>
        <row r="43">
          <cell r="B43" t="str">
            <v>放送型情報ターミナルへの転換</v>
          </cell>
        </row>
        <row r="44">
          <cell r="B44" t="str">
            <v>料金所における案内ツールの充実</v>
          </cell>
        </row>
        <row r="45">
          <cell r="B45" t="str">
            <v>駐車場満空情報板</v>
          </cell>
        </row>
        <row r="46">
          <cell r="B46" t="str">
            <v>現地状況に応じた情報提供設備の充実（調査等業務など含む）</v>
          </cell>
        </row>
        <row r="47">
          <cell r="B47" t="str">
            <v>多様な企画割引の実施</v>
          </cell>
        </row>
        <row r="48">
          <cell r="B48" t="str">
            <v>研修等強化</v>
          </cell>
        </row>
        <row r="49">
          <cell r="B49" t="str">
            <v>収受コンテスト</v>
          </cell>
        </row>
        <row r="50">
          <cell r="B50" t="str">
            <v>料金所のお客さまトイレの充実</v>
          </cell>
        </row>
        <row r="51">
          <cell r="B51" t="str">
            <v>ＩＴを活用した雪氷作業の高度化</v>
          </cell>
        </row>
        <row r="52">
          <cell r="B52" t="str">
            <v>防雪柵の整備</v>
          </cell>
        </row>
        <row r="53">
          <cell r="B53" t="str">
            <v>---</v>
          </cell>
        </row>
        <row r="54">
          <cell r="B54" t="str">
            <v>---</v>
          </cell>
        </row>
        <row r="55">
          <cell r="B55" t="str">
            <v>---</v>
          </cell>
        </row>
        <row r="56">
          <cell r="B56" t="str">
            <v>自発光スノーポール</v>
          </cell>
        </row>
        <row r="57">
          <cell r="B57" t="str">
            <v>盛土耐震機能の強化</v>
          </cell>
        </row>
        <row r="58">
          <cell r="B58" t="str">
            <v>橋梁耐震機能の強化</v>
          </cell>
        </row>
        <row r="59">
          <cell r="B59" t="str">
            <v>防災拠点の整備（都市圏近郊の前後のＳＡに自家発電・貯水槽・災害用倉庫を整備する）</v>
          </cell>
        </row>
        <row r="60">
          <cell r="B60" t="str">
            <v>その他施策</v>
          </cell>
        </row>
        <row r="61">
          <cell r="B61" t="str">
            <v>エコモデル道路</v>
          </cell>
        </row>
        <row r="62">
          <cell r="B62" t="str">
            <v>油水分離マス設置</v>
          </cell>
        </row>
        <row r="63">
          <cell r="B63" t="str">
            <v>省エネ照明</v>
          </cell>
        </row>
        <row r="64">
          <cell r="B64" t="str">
            <v>節水型便器</v>
          </cell>
        </row>
        <row r="65">
          <cell r="B65" t="str">
            <v>不正通行対策</v>
          </cell>
        </row>
        <row r="66">
          <cell r="B66" t="str">
            <v>不正通行抑止強化広報</v>
          </cell>
        </row>
        <row r="67">
          <cell r="B67" t="str">
            <v>未納金回収</v>
          </cell>
        </row>
        <row r="68">
          <cell r="B68" t="str">
            <v>原因者負担金債権回収の強化</v>
          </cell>
        </row>
        <row r="69">
          <cell r="B69" t="str">
            <v>現場見学会</v>
          </cell>
        </row>
        <row r="70">
          <cell r="B70" t="str">
            <v>地域一体の沿道清掃</v>
          </cell>
        </row>
        <row r="71">
          <cell r="B71" t="str">
            <v>カメムシ対策</v>
          </cell>
        </row>
        <row r="72">
          <cell r="B72" t="str">
            <v>不法投棄対策</v>
          </cell>
        </row>
        <row r="73">
          <cell r="B73" t="str">
            <v>事業損失調査</v>
          </cell>
        </row>
        <row r="74">
          <cell r="B74" t="str">
            <v>権原取得等の推進</v>
          </cell>
        </row>
        <row r="75">
          <cell r="B75" t="str">
            <v>包括協定業務・人材力の向上・グループ協働体制のレベルアップ（チームワークによる組織力の強化）</v>
          </cell>
        </row>
        <row r="76">
          <cell r="B76" t="str">
            <v>その他施策</v>
          </cell>
        </row>
        <row r="77">
          <cell r="B77" t="str">
            <v>要素技術の体系化</v>
          </cell>
        </row>
        <row r="78">
          <cell r="B78" t="str">
            <v>システムの構築</v>
          </cell>
        </row>
        <row r="79">
          <cell r="B79" t="str">
            <v>---</v>
          </cell>
        </row>
        <row r="80">
          <cell r="B80" t="str">
            <v>自動精算機の導入による効率的な料金収受業務</v>
          </cell>
        </row>
        <row r="81">
          <cell r="B81" t="str">
            <v>料金系システムの改修</v>
          </cell>
        </row>
        <row r="82">
          <cell r="B82" t="str">
            <v>道路管理瑕疵対応の最適化</v>
          </cell>
        </row>
        <row r="83">
          <cell r="B83" t="str">
            <v>料金所総合安全対策</v>
          </cell>
        </row>
        <row r="84">
          <cell r="B84" t="str">
            <v>【その他施策】職場環境改善等</v>
          </cell>
        </row>
        <row r="85">
          <cell r="B85" t="str">
            <v>その他施策</v>
          </cell>
        </row>
        <row r="86">
          <cell r="B86" t="str">
            <v>要素技術の体系化</v>
          </cell>
        </row>
        <row r="87">
          <cell r="B87" t="str">
            <v>システムの構築</v>
          </cell>
        </row>
        <row r="88">
          <cell r="B88" t="str">
            <v>---</v>
          </cell>
        </row>
        <row r="89">
          <cell r="B89" t="str">
            <v>自動精算機の導入による効率的な料金収受業務</v>
          </cell>
        </row>
        <row r="90">
          <cell r="B90" t="str">
            <v>料金系システムの改修</v>
          </cell>
        </row>
        <row r="91">
          <cell r="B91" t="str">
            <v>道路管理瑕疵対応の最適化</v>
          </cell>
        </row>
        <row r="92">
          <cell r="B92" t="str">
            <v>料金所総合安全対策</v>
          </cell>
        </row>
        <row r="93">
          <cell r="B93" t="str">
            <v>【その他施策】職場環境改善　等</v>
          </cell>
        </row>
      </sheetData>
      <sheetData sheetId="37" refreshError="1"/>
      <sheetData sheetId="38">
        <row r="2">
          <cell r="B2" t="str">
            <v>機構</v>
          </cell>
        </row>
        <row r="3">
          <cell r="B3" t="str">
            <v>会社</v>
          </cell>
        </row>
      </sheetData>
      <sheetData sheetId="39">
        <row r="2">
          <cell r="B2" t="str">
            <v>投資（建）</v>
          </cell>
        </row>
        <row r="3">
          <cell r="B3" t="str">
            <v>費用（損）</v>
          </cell>
        </row>
      </sheetData>
      <sheetData sheetId="40" refreshError="1"/>
      <sheetData sheetId="41" refreshError="1"/>
      <sheetData sheetId="42">
        <row r="2">
          <cell r="A2" t="str">
            <v>土木</v>
          </cell>
        </row>
        <row r="3">
          <cell r="A3" t="str">
            <v>施設</v>
          </cell>
        </row>
        <row r="4">
          <cell r="A4" t="str">
            <v>交通</v>
          </cell>
        </row>
        <row r="5">
          <cell r="A5" t="str">
            <v>料金</v>
          </cell>
        </row>
        <row r="6">
          <cell r="A6" t="str">
            <v>管理</v>
          </cell>
        </row>
      </sheetData>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一事務局資料（対象工事一覧表）"/>
      <sheetName val="（参加要件設定調書）統一事務局および技術審議会様式"/>
      <sheetName val="①１回目"/>
      <sheetName val="①様式１"/>
      <sheetName val="①様式2（技術提案）"/>
      <sheetName val="①様式2（工事実績）"/>
      <sheetName val="参考①"/>
      <sheetName val="参考②"/>
      <sheetName val="参考③"/>
      <sheetName val="②２回目 (技術提案)"/>
      <sheetName val="②２回目（工事実績）"/>
      <sheetName val="②様式1"/>
      <sheetName val="②様式2（工事実績）"/>
      <sheetName val="②様式2（施工能力評価）coy"/>
      <sheetName val="②ﾁｪｯｸﾘｽﾄ"/>
      <sheetName val="③３回目（技術提案）"/>
      <sheetName val="③様式2（技提提案）"/>
      <sheetName val="③提案評価例(技術提案）"/>
      <sheetName val="配置予定技術者の評価基準"/>
      <sheetName val="②成績根拠"/>
      <sheetName val="②H19～H23成績ﾃﾞｰﾀ"/>
      <sheetName val="②件名マスタ入力シート"/>
      <sheetName val="CDKA02_施策事業マスタ"/>
      <sheetName val="CDKA04_事業対象マスタ"/>
      <sheetName val="CDKA05_費用投資マスタ"/>
      <sheetName val="CDKA08_工事等区分マスタ"/>
      <sheetName val="CDMA01_担当部門マスタ"/>
      <sheetName val="CDMA02_支社マスタ"/>
      <sheetName val="CDMA03_事務所マスタ"/>
      <sheetName val="CDMA05J_道路マスタ事務所別"/>
      <sheetName val="CDMA08S_区間マスタ資産"/>
      <sheetName val="CDMA13_上下線区分マスタ"/>
      <sheetName val="CDMA14_単位マスタ"/>
      <sheetName val="ETCルータ数"/>
      <sheetName val="柱"/>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99">
          <cell r="C99" t="str">
            <v>Ｃ</v>
          </cell>
        </row>
      </sheetData>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E1F0A-7719-474D-9926-865E92CB5BBE}">
  <sheetPr codeName="Sheet10">
    <tabColor theme="3" tint="0.79998168889431442"/>
    <pageSetUpPr fitToPage="1"/>
  </sheetPr>
  <dimension ref="A1:K59"/>
  <sheetViews>
    <sheetView tabSelected="1" zoomScale="90" zoomScaleNormal="90" workbookViewId="0"/>
  </sheetViews>
  <sheetFormatPr defaultColWidth="9" defaultRowHeight="18.75"/>
  <cols>
    <col min="1" max="3" width="9" style="3"/>
    <col min="4" max="7" width="8.625" style="3" customWidth="1"/>
    <col min="8" max="10" width="9" style="3"/>
    <col min="11" max="11" width="9.25" style="3" customWidth="1"/>
    <col min="12" max="16384" width="9" style="3"/>
  </cols>
  <sheetData>
    <row r="1" spans="1:11" ht="21.75" customHeight="1" thickBot="1">
      <c r="A1" s="1" t="s">
        <v>0</v>
      </c>
      <c r="B1" s="2"/>
      <c r="C1" s="2"/>
      <c r="D1" s="2"/>
    </row>
    <row r="2" spans="1:11" ht="13.5" customHeight="1">
      <c r="A2" s="4"/>
      <c r="B2" s="5"/>
      <c r="C2" s="5"/>
      <c r="D2" s="5"/>
      <c r="E2" s="5"/>
      <c r="F2" s="5"/>
      <c r="G2" s="5"/>
      <c r="H2" s="5"/>
      <c r="I2" s="5"/>
      <c r="J2" s="5"/>
      <c r="K2" s="6"/>
    </row>
    <row r="3" spans="1:11" ht="13.5" customHeight="1">
      <c r="A3" s="97" t="s">
        <v>1</v>
      </c>
      <c r="B3" s="98"/>
      <c r="C3" s="98"/>
      <c r="D3" s="98"/>
      <c r="E3" s="98"/>
      <c r="F3" s="98"/>
      <c r="G3" s="98"/>
      <c r="H3" s="98"/>
      <c r="I3" s="98"/>
      <c r="J3" s="98"/>
      <c r="K3" s="99"/>
    </row>
    <row r="4" spans="1:11" ht="13.5" customHeight="1">
      <c r="A4" s="100" t="s">
        <v>2</v>
      </c>
      <c r="B4" s="101"/>
      <c r="C4" s="101"/>
      <c r="D4" s="101"/>
      <c r="E4" s="101"/>
      <c r="F4" s="101"/>
      <c r="G4" s="101"/>
      <c r="H4" s="101"/>
      <c r="I4" s="101"/>
      <c r="J4" s="101"/>
      <c r="K4" s="102"/>
    </row>
    <row r="5" spans="1:11" ht="13.5" customHeight="1">
      <c r="A5" s="7"/>
      <c r="B5" s="8"/>
      <c r="C5" s="8"/>
      <c r="D5" s="8"/>
      <c r="E5" s="8"/>
      <c r="F5" s="8"/>
      <c r="G5" s="8"/>
      <c r="H5" s="8"/>
      <c r="I5" s="8"/>
      <c r="J5" s="8"/>
      <c r="K5" s="9"/>
    </row>
    <row r="6" spans="1:11" ht="13.5" customHeight="1">
      <c r="A6" s="103" t="s">
        <v>3</v>
      </c>
      <c r="B6" s="104"/>
      <c r="C6" s="104"/>
      <c r="D6" s="104"/>
      <c r="E6" s="104"/>
      <c r="F6" s="104"/>
      <c r="G6" s="104"/>
      <c r="H6" s="104"/>
      <c r="I6" s="104"/>
      <c r="J6" s="104"/>
      <c r="K6" s="105"/>
    </row>
    <row r="7" spans="1:11" ht="13.5" customHeight="1">
      <c r="A7" s="7"/>
      <c r="B7" s="8"/>
      <c r="C7" s="8"/>
      <c r="D7" s="8"/>
      <c r="E7" s="8"/>
      <c r="F7" s="8"/>
      <c r="G7" s="8"/>
      <c r="H7" s="8"/>
      <c r="I7" s="8"/>
      <c r="J7" s="8"/>
      <c r="K7" s="9"/>
    </row>
    <row r="8" spans="1:11" ht="13.5" customHeight="1">
      <c r="A8" s="106" t="s">
        <v>4</v>
      </c>
      <c r="B8" s="107"/>
      <c r="C8" s="107"/>
      <c r="D8" s="107"/>
      <c r="E8" s="107"/>
      <c r="F8" s="107"/>
      <c r="G8" s="107"/>
      <c r="H8" s="107"/>
      <c r="I8" s="107"/>
      <c r="J8" s="107"/>
      <c r="K8" s="108"/>
    </row>
    <row r="9" spans="1:11" ht="13.5" customHeight="1">
      <c r="A9" s="94" t="s">
        <v>5</v>
      </c>
      <c r="B9" s="95"/>
      <c r="C9" s="95"/>
      <c r="D9" s="95"/>
      <c r="E9" s="95"/>
      <c r="F9" s="95"/>
      <c r="G9" s="95"/>
      <c r="H9" s="95"/>
      <c r="I9" s="95"/>
      <c r="J9" s="95"/>
      <c r="K9" s="96"/>
    </row>
    <row r="10" spans="1:11" ht="13.5" customHeight="1">
      <c r="A10" s="10"/>
      <c r="B10" s="11"/>
      <c r="C10" s="11"/>
      <c r="D10" s="11"/>
      <c r="E10" s="11"/>
      <c r="F10" s="11"/>
      <c r="G10" s="11"/>
      <c r="H10" s="11" t="s">
        <v>6</v>
      </c>
      <c r="I10" s="11"/>
      <c r="J10" s="11"/>
      <c r="K10" s="12"/>
    </row>
    <row r="11" spans="1:11" ht="13.5" customHeight="1">
      <c r="A11" s="7"/>
      <c r="B11" s="8"/>
      <c r="C11" s="8"/>
      <c r="D11" s="8"/>
      <c r="E11" s="8"/>
      <c r="F11" s="8"/>
      <c r="G11" s="8"/>
      <c r="H11" s="8" t="s">
        <v>7</v>
      </c>
      <c r="I11" s="8"/>
      <c r="J11" s="8"/>
      <c r="K11" s="9"/>
    </row>
    <row r="12" spans="1:11" ht="13.5" customHeight="1">
      <c r="A12" s="7"/>
      <c r="B12" s="8"/>
      <c r="C12" s="8"/>
      <c r="D12" s="8"/>
      <c r="E12" s="8"/>
      <c r="F12" s="8"/>
      <c r="G12" s="8"/>
      <c r="H12" s="8" t="s">
        <v>8</v>
      </c>
      <c r="I12" s="8"/>
      <c r="J12" s="8"/>
      <c r="K12" s="9"/>
    </row>
    <row r="13" spans="1:11" ht="13.5" customHeight="1">
      <c r="A13" s="7"/>
      <c r="B13" s="8"/>
      <c r="C13" s="8"/>
      <c r="D13" s="8"/>
      <c r="E13" s="8"/>
      <c r="F13" s="8"/>
      <c r="G13" s="8"/>
      <c r="H13" s="8" t="s">
        <v>9</v>
      </c>
      <c r="I13" s="8"/>
      <c r="J13" s="8"/>
      <c r="K13" s="13"/>
    </row>
    <row r="14" spans="1:11" ht="13.5" customHeight="1">
      <c r="A14" s="7"/>
      <c r="B14" s="8"/>
      <c r="C14" s="8"/>
      <c r="D14" s="8"/>
      <c r="E14" s="8"/>
      <c r="F14" s="8"/>
      <c r="G14" s="8"/>
      <c r="H14" s="14" t="s">
        <v>10</v>
      </c>
      <c r="I14" s="8"/>
      <c r="J14" s="8"/>
      <c r="K14" s="9"/>
    </row>
    <row r="15" spans="1:11" ht="13.5" customHeight="1">
      <c r="A15" s="7"/>
      <c r="B15" s="8"/>
      <c r="C15" s="8"/>
      <c r="D15" s="8"/>
      <c r="E15" s="8"/>
      <c r="F15" s="8"/>
      <c r="G15" s="8"/>
      <c r="H15" s="14" t="s">
        <v>11</v>
      </c>
      <c r="I15" s="8"/>
      <c r="J15" s="8"/>
      <c r="K15" s="9"/>
    </row>
    <row r="16" spans="1:11" ht="13.5" customHeight="1">
      <c r="A16" s="7"/>
      <c r="B16" s="8"/>
      <c r="C16" s="8"/>
      <c r="D16" s="8"/>
      <c r="E16" s="8"/>
      <c r="F16" s="8"/>
      <c r="G16" s="8"/>
      <c r="H16" s="14"/>
      <c r="I16" s="8"/>
      <c r="J16" s="8"/>
      <c r="K16" s="9"/>
    </row>
    <row r="17" spans="1:11" ht="13.5" customHeight="1">
      <c r="A17" s="7"/>
      <c r="B17" s="8"/>
      <c r="C17" s="8"/>
      <c r="D17" s="8"/>
      <c r="E17" s="8"/>
      <c r="F17" s="8"/>
      <c r="G17" s="8"/>
      <c r="H17" s="14"/>
      <c r="I17" s="8"/>
      <c r="J17" s="8"/>
      <c r="K17" s="9"/>
    </row>
    <row r="18" spans="1:11" ht="13.5" customHeight="1">
      <c r="A18" s="7"/>
      <c r="B18" s="8"/>
      <c r="C18" s="8"/>
      <c r="D18" s="8"/>
      <c r="E18" s="8"/>
      <c r="F18" s="8"/>
      <c r="G18" s="8"/>
      <c r="H18" s="8"/>
      <c r="I18" s="8"/>
      <c r="J18" s="8"/>
      <c r="K18" s="9"/>
    </row>
    <row r="19" spans="1:11" ht="13.5" customHeight="1">
      <c r="A19" s="109" t="s">
        <v>12</v>
      </c>
      <c r="B19" s="110"/>
      <c r="C19" s="110"/>
      <c r="D19" s="110"/>
      <c r="E19" s="110"/>
      <c r="F19" s="110"/>
      <c r="G19" s="110"/>
      <c r="H19" s="110"/>
      <c r="I19" s="110"/>
      <c r="J19" s="110"/>
      <c r="K19" s="111"/>
    </row>
    <row r="20" spans="1:11" ht="13.5" customHeight="1">
      <c r="A20" s="109"/>
      <c r="B20" s="110"/>
      <c r="C20" s="110"/>
      <c r="D20" s="110"/>
      <c r="E20" s="110"/>
      <c r="F20" s="110"/>
      <c r="G20" s="110"/>
      <c r="H20" s="110"/>
      <c r="I20" s="110"/>
      <c r="J20" s="110"/>
      <c r="K20" s="111"/>
    </row>
    <row r="21" spans="1:11" ht="13.5" customHeight="1">
      <c r="A21" s="15"/>
      <c r="B21" s="16"/>
      <c r="C21" s="16"/>
      <c r="D21" s="16"/>
      <c r="E21" s="16"/>
      <c r="F21" s="16"/>
      <c r="G21" s="16"/>
      <c r="H21" s="16"/>
      <c r="I21" s="16"/>
      <c r="J21" s="16"/>
      <c r="K21" s="17"/>
    </row>
    <row r="22" spans="1:11" ht="13.5" customHeight="1">
      <c r="A22" s="91" t="s">
        <v>13</v>
      </c>
      <c r="B22" s="92"/>
      <c r="C22" s="92"/>
      <c r="D22" s="92"/>
      <c r="E22" s="92"/>
      <c r="F22" s="92"/>
      <c r="G22" s="92"/>
      <c r="H22" s="92"/>
      <c r="I22" s="92"/>
      <c r="J22" s="92"/>
      <c r="K22" s="93"/>
    </row>
    <row r="23" spans="1:11" ht="13.5" customHeight="1">
      <c r="A23" s="15"/>
      <c r="B23" s="16"/>
      <c r="C23" s="16"/>
      <c r="D23" s="16"/>
      <c r="E23" s="16"/>
      <c r="F23" s="16"/>
      <c r="G23" s="16"/>
      <c r="H23" s="16"/>
      <c r="I23" s="16"/>
      <c r="J23" s="16"/>
      <c r="K23" s="17"/>
    </row>
    <row r="24" spans="1:11" ht="13.5" customHeight="1">
      <c r="A24" s="15" t="s">
        <v>14</v>
      </c>
      <c r="B24" s="16"/>
      <c r="C24" s="40" t="s">
        <v>74</v>
      </c>
      <c r="E24" s="40"/>
      <c r="F24" s="40"/>
      <c r="G24" s="40"/>
      <c r="H24" s="16"/>
      <c r="I24" s="16"/>
      <c r="J24" s="16"/>
      <c r="K24" s="17"/>
    </row>
    <row r="25" spans="1:11" ht="13.5" customHeight="1">
      <c r="A25" s="10"/>
      <c r="B25" s="11"/>
      <c r="C25" s="11"/>
      <c r="D25" s="11"/>
      <c r="E25" s="11"/>
      <c r="F25" s="11"/>
      <c r="G25" s="11"/>
      <c r="H25" s="11"/>
      <c r="I25" s="11"/>
      <c r="J25" s="11"/>
      <c r="K25" s="12"/>
    </row>
    <row r="26" spans="1:11" ht="13.5" customHeight="1">
      <c r="A26" s="10"/>
      <c r="B26" s="8"/>
      <c r="C26" s="8"/>
      <c r="D26" s="8"/>
      <c r="E26" s="8"/>
      <c r="F26" s="8"/>
      <c r="G26" s="8"/>
      <c r="H26" s="8"/>
      <c r="I26" s="8"/>
      <c r="J26" s="8"/>
      <c r="K26" s="12"/>
    </row>
    <row r="27" spans="1:11" ht="13.5" customHeight="1">
      <c r="A27" s="94" t="s">
        <v>15</v>
      </c>
      <c r="B27" s="95"/>
      <c r="C27" s="95"/>
      <c r="D27" s="95"/>
      <c r="E27" s="95"/>
      <c r="F27" s="95"/>
      <c r="G27" s="95"/>
      <c r="H27" s="95"/>
      <c r="I27" s="95"/>
      <c r="J27" s="95"/>
      <c r="K27" s="96"/>
    </row>
    <row r="28" spans="1:11" ht="13.5" customHeight="1">
      <c r="A28" s="7"/>
      <c r="B28" s="8"/>
      <c r="C28" s="8"/>
      <c r="D28" s="8"/>
      <c r="E28" s="8"/>
      <c r="F28" s="8"/>
      <c r="G28" s="8"/>
      <c r="H28" s="8"/>
      <c r="I28" s="8"/>
      <c r="J28" s="8"/>
      <c r="K28" s="9"/>
    </row>
    <row r="29" spans="1:11" ht="13.5" customHeight="1">
      <c r="A29" s="7"/>
      <c r="B29" s="8"/>
      <c r="C29" s="8"/>
      <c r="D29" s="8"/>
      <c r="E29" s="8"/>
      <c r="F29" s="8"/>
      <c r="G29" s="8"/>
      <c r="H29" s="8"/>
      <c r="I29" s="8"/>
      <c r="J29" s="8"/>
      <c r="K29" s="9"/>
    </row>
    <row r="30" spans="1:11" ht="13.5" customHeight="1">
      <c r="A30" s="10"/>
      <c r="B30" s="8"/>
      <c r="C30" s="8"/>
      <c r="D30" s="8"/>
      <c r="E30" s="8"/>
      <c r="F30" s="8"/>
      <c r="G30" s="8"/>
      <c r="H30" s="8"/>
      <c r="I30" s="8"/>
      <c r="J30" s="8"/>
      <c r="K30" s="12"/>
    </row>
    <row r="31" spans="1:11" ht="13.5" customHeight="1">
      <c r="A31" s="10"/>
      <c r="B31" s="8"/>
      <c r="C31" s="8"/>
      <c r="D31" s="8"/>
      <c r="E31" s="8"/>
      <c r="F31" s="8"/>
      <c r="G31" s="8"/>
      <c r="H31" s="8"/>
      <c r="I31" s="8"/>
      <c r="J31" s="8"/>
      <c r="K31" s="12"/>
    </row>
    <row r="32" spans="1:11" ht="13.5" customHeight="1">
      <c r="A32" s="7"/>
      <c r="B32" s="8"/>
      <c r="C32" s="8"/>
      <c r="D32" s="8"/>
      <c r="E32" s="8"/>
      <c r="F32" s="8"/>
      <c r="G32" s="8"/>
      <c r="H32" s="8"/>
      <c r="I32" s="8"/>
      <c r="J32" s="8"/>
      <c r="K32" s="9"/>
    </row>
    <row r="33" spans="1:11" ht="13.5" customHeight="1">
      <c r="A33" s="7"/>
      <c r="B33" s="8"/>
      <c r="C33" s="8"/>
      <c r="D33" s="8"/>
      <c r="E33" s="8"/>
      <c r="F33" s="8"/>
      <c r="G33" s="8"/>
      <c r="H33" s="8"/>
      <c r="I33" s="8"/>
      <c r="J33" s="8"/>
      <c r="K33" s="9"/>
    </row>
    <row r="34" spans="1:11" ht="13.5" customHeight="1">
      <c r="A34" s="7"/>
      <c r="B34" s="8"/>
      <c r="C34" s="8"/>
      <c r="D34" s="8"/>
      <c r="E34" s="8"/>
      <c r="F34" s="8"/>
      <c r="G34" s="8"/>
      <c r="H34" s="8"/>
      <c r="I34" s="8"/>
      <c r="J34" s="8"/>
      <c r="K34" s="9"/>
    </row>
    <row r="35" spans="1:11" ht="13.5" customHeight="1">
      <c r="A35" s="7"/>
      <c r="B35" s="8"/>
      <c r="C35" s="8"/>
      <c r="D35" s="8"/>
      <c r="E35" s="8"/>
      <c r="F35" s="8"/>
      <c r="G35" s="8"/>
      <c r="H35" s="8"/>
      <c r="I35" s="8"/>
      <c r="J35" s="8"/>
      <c r="K35" s="9"/>
    </row>
    <row r="36" spans="1:11" ht="13.5" customHeight="1">
      <c r="A36" s="7"/>
      <c r="B36" s="8"/>
      <c r="C36" s="8"/>
      <c r="D36" s="8"/>
      <c r="E36" s="8"/>
      <c r="F36" s="8"/>
      <c r="G36" s="8"/>
      <c r="H36" s="8"/>
      <c r="I36" s="8"/>
      <c r="J36" s="8"/>
      <c r="K36" s="9"/>
    </row>
    <row r="37" spans="1:11" ht="13.5" customHeight="1">
      <c r="A37" s="7"/>
      <c r="B37" s="8"/>
      <c r="C37" s="8"/>
      <c r="D37" s="8"/>
      <c r="E37" s="8"/>
      <c r="F37" s="8"/>
      <c r="G37" s="8"/>
      <c r="H37" s="8"/>
      <c r="I37" s="8"/>
      <c r="J37" s="8"/>
      <c r="K37" s="9"/>
    </row>
    <row r="38" spans="1:11" ht="13.5" customHeight="1">
      <c r="A38" s="7"/>
      <c r="B38" s="8"/>
      <c r="C38" s="8"/>
      <c r="D38" s="8"/>
      <c r="E38" s="8"/>
      <c r="F38" s="8"/>
      <c r="G38" s="8"/>
      <c r="H38" s="8"/>
      <c r="I38" s="8"/>
      <c r="J38" s="8"/>
      <c r="K38" s="9"/>
    </row>
    <row r="39" spans="1:11" ht="13.5" customHeight="1">
      <c r="A39" s="7"/>
      <c r="B39" s="8"/>
      <c r="C39" s="8"/>
      <c r="D39" s="8"/>
      <c r="E39" s="8"/>
      <c r="F39" s="8"/>
      <c r="G39" s="8"/>
      <c r="H39" s="8"/>
      <c r="I39" s="8"/>
      <c r="J39" s="8"/>
      <c r="K39" s="9"/>
    </row>
    <row r="40" spans="1:11" ht="13.5" customHeight="1">
      <c r="A40" s="7"/>
      <c r="B40" s="8"/>
      <c r="C40" s="8"/>
      <c r="D40" s="8"/>
      <c r="E40" s="8"/>
      <c r="F40" s="8"/>
      <c r="G40" s="8"/>
      <c r="H40" s="8"/>
      <c r="I40" s="8"/>
      <c r="J40" s="8"/>
      <c r="K40" s="9"/>
    </row>
    <row r="41" spans="1:11" ht="13.5" customHeight="1">
      <c r="A41" s="7"/>
      <c r="B41" s="8"/>
      <c r="C41" s="8"/>
      <c r="D41" s="8"/>
      <c r="E41" s="8"/>
      <c r="F41" s="8"/>
      <c r="G41" s="8"/>
      <c r="H41" s="8"/>
      <c r="I41" s="8"/>
      <c r="J41" s="8"/>
      <c r="K41" s="9"/>
    </row>
    <row r="42" spans="1:11" ht="13.5" customHeight="1">
      <c r="A42" s="7"/>
      <c r="B42" s="8"/>
      <c r="C42" s="8"/>
      <c r="D42" s="8"/>
      <c r="E42" s="8"/>
      <c r="F42" s="8"/>
      <c r="G42" s="8"/>
      <c r="H42" s="8"/>
      <c r="I42" s="8"/>
      <c r="J42" s="8"/>
      <c r="K42" s="9"/>
    </row>
    <row r="43" spans="1:11" ht="13.5" customHeight="1">
      <c r="A43" s="7"/>
      <c r="B43" s="8"/>
      <c r="C43" s="8"/>
      <c r="D43" s="8"/>
      <c r="E43" s="8"/>
      <c r="F43" s="8"/>
      <c r="G43" s="8"/>
      <c r="H43" s="8"/>
      <c r="I43" s="8"/>
      <c r="J43" s="8"/>
      <c r="K43" s="9"/>
    </row>
    <row r="44" spans="1:11" ht="13.5" customHeight="1">
      <c r="A44" s="7"/>
      <c r="B44" s="8"/>
      <c r="C44" s="8"/>
      <c r="D44" s="8"/>
      <c r="E44" s="8"/>
      <c r="F44" s="8"/>
      <c r="G44" s="8"/>
      <c r="H44" s="8"/>
      <c r="I44" s="8"/>
      <c r="J44" s="8"/>
      <c r="K44" s="9"/>
    </row>
    <row r="45" spans="1:11" ht="13.5" customHeight="1">
      <c r="A45" s="7"/>
      <c r="B45" s="8"/>
      <c r="C45" s="8"/>
      <c r="D45" s="8"/>
      <c r="E45" s="8"/>
      <c r="F45" s="8"/>
      <c r="G45" s="8"/>
      <c r="H45" s="8"/>
      <c r="I45" s="8"/>
      <c r="J45" s="8"/>
      <c r="K45" s="9"/>
    </row>
    <row r="46" spans="1:11" ht="13.5" customHeight="1">
      <c r="A46" s="7"/>
      <c r="B46" s="8"/>
      <c r="C46" s="8"/>
      <c r="D46" s="8"/>
      <c r="E46" s="8"/>
      <c r="F46" s="8"/>
      <c r="G46" s="8"/>
      <c r="H46" s="8"/>
      <c r="I46" s="8"/>
      <c r="J46" s="8"/>
      <c r="K46" s="9"/>
    </row>
    <row r="47" spans="1:11" ht="13.5" customHeight="1">
      <c r="A47" s="7"/>
      <c r="B47" s="8"/>
      <c r="C47" s="8"/>
      <c r="D47" s="8"/>
      <c r="E47" s="8"/>
      <c r="F47" s="8"/>
      <c r="G47" s="8"/>
      <c r="H47" s="8"/>
      <c r="I47" s="8"/>
      <c r="J47" s="8"/>
      <c r="K47" s="9"/>
    </row>
    <row r="48" spans="1:11" ht="13.5" customHeight="1">
      <c r="A48" s="7"/>
      <c r="B48" s="8"/>
      <c r="C48" s="8"/>
      <c r="D48" s="8"/>
      <c r="E48" s="8"/>
      <c r="F48" s="8"/>
      <c r="G48" s="8"/>
      <c r="H48" s="8"/>
      <c r="I48" s="8"/>
      <c r="J48" s="8"/>
      <c r="K48" s="9"/>
    </row>
    <row r="49" spans="1:11" ht="13.5" customHeight="1">
      <c r="A49" s="7"/>
      <c r="B49" s="8"/>
      <c r="C49" s="8"/>
      <c r="D49" s="8"/>
      <c r="E49" s="8"/>
      <c r="F49" s="8"/>
      <c r="G49" s="8"/>
      <c r="H49" s="8"/>
      <c r="I49" s="8"/>
      <c r="J49" s="8"/>
      <c r="K49" s="9"/>
    </row>
    <row r="50" spans="1:11" ht="13.5" customHeight="1">
      <c r="A50" s="7"/>
      <c r="B50" s="8"/>
      <c r="C50" s="8"/>
      <c r="D50" s="8"/>
      <c r="E50" s="8"/>
      <c r="F50" s="8"/>
      <c r="G50" s="8"/>
      <c r="H50" s="8"/>
      <c r="I50" s="8"/>
      <c r="J50" s="8"/>
      <c r="K50" s="9"/>
    </row>
    <row r="51" spans="1:11" ht="13.5" customHeight="1">
      <c r="A51" s="7"/>
      <c r="B51" s="8"/>
      <c r="C51" s="8"/>
      <c r="D51" s="8"/>
      <c r="E51" s="8"/>
      <c r="F51" s="8"/>
      <c r="G51" s="8"/>
      <c r="H51" s="8"/>
      <c r="I51" s="8"/>
      <c r="J51" s="8"/>
      <c r="K51" s="9"/>
    </row>
    <row r="52" spans="1:11" ht="13.5" customHeight="1">
      <c r="A52" s="7"/>
      <c r="B52" s="8"/>
      <c r="C52" s="8"/>
      <c r="D52" s="8"/>
      <c r="E52" s="8"/>
      <c r="F52" s="8"/>
      <c r="G52" s="8"/>
      <c r="H52" s="8"/>
      <c r="I52" s="8"/>
      <c r="J52" s="8"/>
      <c r="K52" s="9"/>
    </row>
    <row r="53" spans="1:11" ht="13.5" customHeight="1">
      <c r="A53" s="7"/>
      <c r="B53" s="8"/>
      <c r="C53" s="8"/>
      <c r="D53" s="8"/>
      <c r="E53" s="8"/>
      <c r="F53" s="8"/>
      <c r="G53" s="8"/>
      <c r="H53" s="8"/>
      <c r="I53" s="8"/>
      <c r="J53" s="8"/>
      <c r="K53" s="9"/>
    </row>
    <row r="54" spans="1:11" ht="13.5" customHeight="1">
      <c r="A54" s="7"/>
      <c r="B54" s="8"/>
      <c r="C54" s="8"/>
      <c r="D54" s="8"/>
      <c r="E54" s="8"/>
      <c r="F54" s="8"/>
      <c r="G54" s="8"/>
      <c r="H54" s="8"/>
      <c r="I54" s="8"/>
      <c r="J54" s="8"/>
      <c r="K54" s="9"/>
    </row>
    <row r="55" spans="1:11" ht="13.5" customHeight="1">
      <c r="A55" s="7"/>
      <c r="B55" s="8"/>
      <c r="C55" s="8"/>
      <c r="D55" s="8"/>
      <c r="E55" s="8"/>
      <c r="F55" s="8"/>
      <c r="G55" s="8"/>
      <c r="H55" s="8"/>
      <c r="I55" s="8"/>
      <c r="J55" s="8"/>
      <c r="K55" s="9"/>
    </row>
    <row r="56" spans="1:11" ht="13.5" customHeight="1">
      <c r="A56" s="7"/>
      <c r="B56" s="8"/>
      <c r="C56" s="8"/>
      <c r="D56" s="8"/>
      <c r="E56" s="8"/>
      <c r="F56" s="8"/>
      <c r="G56" s="8"/>
      <c r="H56" s="8"/>
      <c r="I56" s="8"/>
      <c r="J56" s="8"/>
      <c r="K56" s="9"/>
    </row>
    <row r="57" spans="1:11" ht="13.5" customHeight="1">
      <c r="A57" s="7"/>
      <c r="B57" s="8"/>
      <c r="C57" s="8"/>
      <c r="D57" s="8"/>
      <c r="E57" s="8"/>
      <c r="F57" s="8"/>
      <c r="G57" s="8"/>
      <c r="H57" s="8"/>
      <c r="I57" s="8"/>
      <c r="J57" s="8"/>
      <c r="K57" s="9"/>
    </row>
    <row r="58" spans="1:11" ht="13.5" customHeight="1">
      <c r="A58" s="7"/>
      <c r="B58" s="8"/>
      <c r="C58" s="8"/>
      <c r="D58" s="8"/>
      <c r="E58" s="8"/>
      <c r="F58" s="8"/>
      <c r="G58" s="8"/>
      <c r="H58" s="8"/>
      <c r="I58" s="8"/>
      <c r="J58" s="8"/>
      <c r="K58" s="9"/>
    </row>
    <row r="59" spans="1:11" ht="13.5" customHeight="1" thickBot="1">
      <c r="A59" s="18"/>
      <c r="B59" s="19"/>
      <c r="C59" s="19"/>
      <c r="D59" s="19"/>
      <c r="E59" s="19"/>
      <c r="F59" s="19"/>
      <c r="G59" s="19"/>
      <c r="H59" s="19"/>
      <c r="I59" s="19"/>
      <c r="J59" s="19"/>
      <c r="K59" s="20"/>
    </row>
  </sheetData>
  <mergeCells count="8">
    <mergeCell ref="A22:K22"/>
    <mergeCell ref="A27:K27"/>
    <mergeCell ref="A3:K3"/>
    <mergeCell ref="A4:K4"/>
    <mergeCell ref="A6:K6"/>
    <mergeCell ref="A8:K8"/>
    <mergeCell ref="A9:K9"/>
    <mergeCell ref="A19:K20"/>
  </mergeCells>
  <phoneticPr fontId="3"/>
  <printOptions horizontalCentered="1"/>
  <pageMargins left="0.47244094488188981" right="0.35433070866141736" top="0.74803149606299213" bottom="0.59055118110236227" header="0.31496062992125984" footer="0.31496062992125984"/>
  <pageSetup paperSize="9" scale="8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85920-B437-493E-A7BA-D357A1434E2A}">
  <sheetPr>
    <pageSetUpPr fitToPage="1"/>
  </sheetPr>
  <dimension ref="A1:O81"/>
  <sheetViews>
    <sheetView zoomScale="70" zoomScaleNormal="70" workbookViewId="0">
      <selection activeCell="B1" sqref="B1"/>
    </sheetView>
  </sheetViews>
  <sheetFormatPr defaultColWidth="9" defaultRowHeight="24.75" customHeight="1"/>
  <cols>
    <col min="1" max="1" width="3.625" style="43" customWidth="1"/>
    <col min="2" max="2" width="15.625" style="43" customWidth="1"/>
    <col min="3" max="3" width="50.625" style="43" customWidth="1"/>
    <col min="4" max="4" width="10.625" style="43" customWidth="1"/>
    <col min="5" max="5" width="10.625" style="45" customWidth="1"/>
    <col min="6" max="6" width="20.625" style="45" customWidth="1"/>
    <col min="7" max="8" width="20.625" style="43" customWidth="1"/>
    <col min="9" max="9" width="9" style="43"/>
    <col min="10" max="10" width="3.625" style="164" hidden="1" customWidth="1"/>
    <col min="11" max="12" width="0" style="164" hidden="1" customWidth="1"/>
    <col min="13" max="13" width="12.125" style="164" hidden="1" customWidth="1"/>
    <col min="14" max="15" width="9" style="164" hidden="1" customWidth="1"/>
    <col min="16" max="27" width="0" style="164" hidden="1" customWidth="1"/>
    <col min="28" max="16384" width="9" style="164"/>
  </cols>
  <sheetData>
    <row r="1" spans="1:14" s="164" customFormat="1" ht="24.75" customHeight="1">
      <c r="A1" s="43"/>
      <c r="B1" s="44" t="s">
        <v>16</v>
      </c>
      <c r="C1" s="43"/>
      <c r="D1" s="43"/>
      <c r="E1" s="45"/>
      <c r="F1" s="45"/>
      <c r="G1" s="43"/>
      <c r="H1" s="43"/>
      <c r="I1" s="43"/>
    </row>
    <row r="2" spans="1:14" s="164" customFormat="1" ht="24.75" customHeight="1">
      <c r="A2" s="43"/>
      <c r="B2" s="112" t="s">
        <v>77</v>
      </c>
      <c r="C2" s="112"/>
      <c r="D2" s="112"/>
      <c r="E2" s="112"/>
      <c r="F2" s="112"/>
      <c r="G2" s="112"/>
      <c r="H2" s="112"/>
      <c r="I2" s="43"/>
    </row>
    <row r="3" spans="1:14" s="164" customFormat="1" ht="24.75" customHeight="1">
      <c r="A3" s="43"/>
      <c r="B3" s="46"/>
      <c r="C3" s="43"/>
      <c r="D3" s="43"/>
      <c r="E3" s="45"/>
      <c r="F3" s="45"/>
      <c r="G3" s="43"/>
      <c r="H3" s="43"/>
      <c r="I3" s="43"/>
    </row>
    <row r="4" spans="1:14" s="164" customFormat="1" ht="24.75" customHeight="1">
      <c r="A4" s="43"/>
      <c r="B4" s="47" t="s">
        <v>78</v>
      </c>
      <c r="C4" s="48"/>
      <c r="D4" s="43"/>
      <c r="E4" s="45"/>
      <c r="F4" s="45"/>
      <c r="G4" s="43"/>
      <c r="H4" s="43"/>
      <c r="I4" s="43"/>
      <c r="K4" s="165" t="s">
        <v>29</v>
      </c>
    </row>
    <row r="5" spans="1:14" s="164" customFormat="1" ht="24.75" customHeight="1">
      <c r="A5" s="43"/>
      <c r="B5" s="49"/>
      <c r="C5" s="43"/>
      <c r="D5" s="43"/>
      <c r="E5" s="45"/>
      <c r="F5" s="45"/>
      <c r="G5" s="43"/>
      <c r="H5" s="50" t="s">
        <v>79</v>
      </c>
      <c r="I5" s="43"/>
    </row>
    <row r="6" spans="1:14" s="164" customFormat="1" ht="24.75" customHeight="1">
      <c r="A6" s="43"/>
      <c r="B6" s="49"/>
      <c r="C6" s="43"/>
      <c r="D6" s="43"/>
      <c r="E6" s="45"/>
      <c r="F6" s="45"/>
      <c r="G6" s="43"/>
      <c r="H6" s="166"/>
      <c r="I6" s="43"/>
      <c r="L6" s="167" t="s">
        <v>30</v>
      </c>
      <c r="M6" s="168"/>
    </row>
    <row r="7" spans="1:14" s="169" customFormat="1" ht="24.75" customHeight="1">
      <c r="A7" s="43"/>
      <c r="B7" s="49"/>
      <c r="C7" s="43"/>
      <c r="D7" s="43"/>
      <c r="E7" s="45"/>
      <c r="F7" s="45"/>
      <c r="G7" s="51" t="s">
        <v>80</v>
      </c>
      <c r="H7" s="48"/>
      <c r="I7" s="43"/>
      <c r="L7" s="170" t="s">
        <v>75</v>
      </c>
      <c r="M7" s="171" t="s">
        <v>40</v>
      </c>
      <c r="N7" s="172" t="s">
        <v>39</v>
      </c>
    </row>
    <row r="8" spans="1:14" s="169" customFormat="1" ht="24.75" customHeight="1" thickBot="1">
      <c r="A8" s="43"/>
      <c r="B8" s="52"/>
      <c r="C8" s="53"/>
      <c r="D8" s="43"/>
      <c r="E8" s="45"/>
      <c r="F8" s="45"/>
      <c r="G8" s="43"/>
      <c r="H8" s="43"/>
      <c r="I8" s="43"/>
      <c r="L8" s="170" t="s">
        <v>49</v>
      </c>
      <c r="M8" s="171" t="s">
        <v>41</v>
      </c>
      <c r="N8" s="172" t="s">
        <v>42</v>
      </c>
    </row>
    <row r="9" spans="1:14" s="169" customFormat="1" ht="24.75" customHeight="1">
      <c r="A9" s="43"/>
      <c r="B9" s="113" t="s">
        <v>81</v>
      </c>
      <c r="C9" s="115" t="s">
        <v>82</v>
      </c>
      <c r="D9" s="117" t="s">
        <v>17</v>
      </c>
      <c r="E9" s="117" t="s">
        <v>18</v>
      </c>
      <c r="F9" s="117" t="s">
        <v>83</v>
      </c>
      <c r="G9" s="119" t="s">
        <v>84</v>
      </c>
      <c r="H9" s="121" t="s">
        <v>19</v>
      </c>
      <c r="I9" s="43"/>
      <c r="L9" s="170" t="s">
        <v>49</v>
      </c>
      <c r="M9" s="171" t="s">
        <v>46</v>
      </c>
    </row>
    <row r="10" spans="1:14" s="169" customFormat="1" ht="24.75" customHeight="1" thickBot="1">
      <c r="A10" s="43"/>
      <c r="B10" s="114"/>
      <c r="C10" s="116"/>
      <c r="D10" s="118"/>
      <c r="E10" s="118"/>
      <c r="F10" s="118"/>
      <c r="G10" s="120"/>
      <c r="H10" s="122"/>
      <c r="I10" s="43"/>
      <c r="L10" s="171" t="s">
        <v>49</v>
      </c>
      <c r="M10" s="173" t="s">
        <v>50</v>
      </c>
    </row>
    <row r="11" spans="1:14" s="164" customFormat="1" ht="24.75" customHeight="1">
      <c r="A11" s="43"/>
      <c r="B11" s="174" t="s">
        <v>85</v>
      </c>
      <c r="C11" s="171" t="s">
        <v>86</v>
      </c>
      <c r="D11" s="54"/>
      <c r="E11" s="55"/>
      <c r="F11" s="55"/>
      <c r="G11" s="43"/>
      <c r="H11" s="56"/>
      <c r="I11" s="43"/>
    </row>
    <row r="12" spans="1:14" s="164" customFormat="1" ht="24.75" customHeight="1">
      <c r="A12" s="43"/>
      <c r="B12" s="175" t="s">
        <v>85</v>
      </c>
      <c r="C12" s="171" t="s">
        <v>87</v>
      </c>
      <c r="D12" s="41" t="s">
        <v>88</v>
      </c>
      <c r="E12" s="57">
        <v>1</v>
      </c>
      <c r="F12" s="58"/>
      <c r="G12" s="58">
        <f>F12</f>
        <v>0</v>
      </c>
      <c r="H12" s="56" t="s">
        <v>20</v>
      </c>
      <c r="I12" s="43"/>
      <c r="K12" s="176" t="s">
        <v>51</v>
      </c>
      <c r="L12" s="176"/>
    </row>
    <row r="13" spans="1:14" s="164" customFormat="1" ht="24.75" customHeight="1">
      <c r="A13" s="43"/>
      <c r="B13" s="177" t="s">
        <v>89</v>
      </c>
      <c r="C13" s="178" t="s">
        <v>90</v>
      </c>
      <c r="D13" s="41" t="s">
        <v>88</v>
      </c>
      <c r="E13" s="57">
        <v>1</v>
      </c>
      <c r="F13" s="58"/>
      <c r="G13" s="58">
        <f t="shared" ref="G13:G73" si="0">F13</f>
        <v>0</v>
      </c>
      <c r="H13" s="56" t="s">
        <v>20</v>
      </c>
      <c r="I13" s="43"/>
      <c r="K13" s="176" t="s">
        <v>52</v>
      </c>
      <c r="L13" s="176"/>
    </row>
    <row r="14" spans="1:14" s="164" customFormat="1" ht="24.75" customHeight="1">
      <c r="A14" s="43"/>
      <c r="B14" s="177" t="s">
        <v>91</v>
      </c>
      <c r="C14" s="179" t="s">
        <v>1106</v>
      </c>
      <c r="D14" s="41" t="s">
        <v>88</v>
      </c>
      <c r="E14" s="57">
        <v>1</v>
      </c>
      <c r="F14" s="58"/>
      <c r="G14" s="58">
        <f t="shared" si="0"/>
        <v>0</v>
      </c>
      <c r="H14" s="56" t="s">
        <v>20</v>
      </c>
      <c r="I14" s="43"/>
      <c r="K14" s="176" t="s">
        <v>53</v>
      </c>
      <c r="L14" s="176"/>
    </row>
    <row r="15" spans="1:14" s="164" customFormat="1" ht="24.75" customHeight="1">
      <c r="A15" s="43"/>
      <c r="B15" s="177" t="s">
        <v>92</v>
      </c>
      <c r="C15" s="178" t="s">
        <v>93</v>
      </c>
      <c r="D15" s="41" t="s">
        <v>88</v>
      </c>
      <c r="E15" s="57">
        <v>1</v>
      </c>
      <c r="F15" s="58"/>
      <c r="G15" s="58">
        <f t="shared" si="0"/>
        <v>0</v>
      </c>
      <c r="H15" s="56" t="s">
        <v>20</v>
      </c>
      <c r="I15" s="43"/>
      <c r="K15" s="176" t="s">
        <v>54</v>
      </c>
    </row>
    <row r="16" spans="1:14" s="164" customFormat="1" ht="24.75" customHeight="1">
      <c r="A16" s="43"/>
      <c r="B16" s="177" t="s">
        <v>94</v>
      </c>
      <c r="C16" s="178" t="s">
        <v>95</v>
      </c>
      <c r="D16" s="41" t="s">
        <v>88</v>
      </c>
      <c r="E16" s="57">
        <v>1</v>
      </c>
      <c r="F16" s="58"/>
      <c r="G16" s="58">
        <f t="shared" si="0"/>
        <v>0</v>
      </c>
      <c r="H16" s="56" t="s">
        <v>20</v>
      </c>
      <c r="I16" s="43"/>
      <c r="K16" s="176" t="s">
        <v>55</v>
      </c>
    </row>
    <row r="17" spans="1:9" s="164" customFormat="1" ht="24.75" customHeight="1">
      <c r="A17" s="43"/>
      <c r="B17" s="177" t="s">
        <v>96</v>
      </c>
      <c r="C17" s="178" t="s">
        <v>97</v>
      </c>
      <c r="D17" s="41" t="s">
        <v>88</v>
      </c>
      <c r="E17" s="57">
        <v>1</v>
      </c>
      <c r="F17" s="58"/>
      <c r="G17" s="58">
        <f t="shared" si="0"/>
        <v>0</v>
      </c>
      <c r="H17" s="56" t="s">
        <v>20</v>
      </c>
      <c r="I17" s="43"/>
    </row>
    <row r="18" spans="1:9" s="164" customFormat="1" ht="24.75" customHeight="1">
      <c r="A18" s="43"/>
      <c r="B18" s="177" t="s">
        <v>98</v>
      </c>
      <c r="C18" s="178" t="s">
        <v>99</v>
      </c>
      <c r="D18" s="41" t="s">
        <v>88</v>
      </c>
      <c r="E18" s="57">
        <v>1</v>
      </c>
      <c r="F18" s="58"/>
      <c r="G18" s="58">
        <f t="shared" si="0"/>
        <v>0</v>
      </c>
      <c r="H18" s="56" t="s">
        <v>20</v>
      </c>
      <c r="I18" s="43"/>
    </row>
    <row r="19" spans="1:9" s="164" customFormat="1" ht="24.75" customHeight="1">
      <c r="A19" s="43"/>
      <c r="B19" s="177" t="s">
        <v>100</v>
      </c>
      <c r="C19" s="178" t="s">
        <v>101</v>
      </c>
      <c r="D19" s="41" t="s">
        <v>88</v>
      </c>
      <c r="E19" s="57">
        <v>1</v>
      </c>
      <c r="F19" s="58"/>
      <c r="G19" s="58">
        <f t="shared" si="0"/>
        <v>0</v>
      </c>
      <c r="H19" s="56" t="s">
        <v>20</v>
      </c>
      <c r="I19" s="43"/>
    </row>
    <row r="20" spans="1:9" s="164" customFormat="1" ht="24.75" customHeight="1">
      <c r="A20" s="43"/>
      <c r="B20" s="177" t="s">
        <v>102</v>
      </c>
      <c r="C20" s="178" t="s">
        <v>103</v>
      </c>
      <c r="D20" s="41" t="s">
        <v>88</v>
      </c>
      <c r="E20" s="57">
        <v>1</v>
      </c>
      <c r="F20" s="58"/>
      <c r="G20" s="58">
        <f t="shared" si="0"/>
        <v>0</v>
      </c>
      <c r="H20" s="56" t="s">
        <v>20</v>
      </c>
      <c r="I20" s="43"/>
    </row>
    <row r="21" spans="1:9" s="164" customFormat="1" ht="24.75" customHeight="1">
      <c r="A21" s="43"/>
      <c r="B21" s="177" t="s">
        <v>104</v>
      </c>
      <c r="C21" s="178" t="s">
        <v>105</v>
      </c>
      <c r="D21" s="41" t="s">
        <v>88</v>
      </c>
      <c r="E21" s="57">
        <v>1</v>
      </c>
      <c r="F21" s="58"/>
      <c r="G21" s="58">
        <f t="shared" si="0"/>
        <v>0</v>
      </c>
      <c r="H21" s="56" t="s">
        <v>20</v>
      </c>
      <c r="I21" s="43"/>
    </row>
    <row r="22" spans="1:9" s="164" customFormat="1" ht="24.75" customHeight="1">
      <c r="A22" s="43"/>
      <c r="B22" s="177" t="s">
        <v>106</v>
      </c>
      <c r="C22" s="178" t="s">
        <v>107</v>
      </c>
      <c r="D22" s="41" t="s">
        <v>88</v>
      </c>
      <c r="E22" s="57">
        <v>1</v>
      </c>
      <c r="F22" s="58"/>
      <c r="G22" s="58">
        <f t="shared" si="0"/>
        <v>0</v>
      </c>
      <c r="H22" s="56" t="s">
        <v>20</v>
      </c>
      <c r="I22" s="43"/>
    </row>
    <row r="23" spans="1:9" s="164" customFormat="1" ht="24.75" customHeight="1">
      <c r="A23" s="43"/>
      <c r="B23" s="177" t="s">
        <v>116</v>
      </c>
      <c r="C23" s="178" t="s">
        <v>134</v>
      </c>
      <c r="D23" s="41" t="s">
        <v>88</v>
      </c>
      <c r="E23" s="57">
        <v>1</v>
      </c>
      <c r="F23" s="58"/>
      <c r="G23" s="58">
        <f t="shared" si="0"/>
        <v>0</v>
      </c>
      <c r="H23" s="56" t="s">
        <v>20</v>
      </c>
      <c r="I23" s="43"/>
    </row>
    <row r="24" spans="1:9" s="164" customFormat="1" ht="24.75" customHeight="1">
      <c r="A24" s="43"/>
      <c r="B24" s="177" t="s">
        <v>108</v>
      </c>
      <c r="C24" s="178" t="s">
        <v>135</v>
      </c>
      <c r="D24" s="41" t="s">
        <v>88</v>
      </c>
      <c r="E24" s="57">
        <v>1</v>
      </c>
      <c r="F24" s="58"/>
      <c r="G24" s="58">
        <f t="shared" si="0"/>
        <v>0</v>
      </c>
      <c r="H24" s="56" t="s">
        <v>20</v>
      </c>
      <c r="I24" s="43"/>
    </row>
    <row r="25" spans="1:9" s="164" customFormat="1" ht="24.75" customHeight="1">
      <c r="A25" s="43"/>
      <c r="B25" s="177" t="s">
        <v>109</v>
      </c>
      <c r="C25" s="178" t="s">
        <v>136</v>
      </c>
      <c r="D25" s="41" t="s">
        <v>88</v>
      </c>
      <c r="E25" s="57">
        <v>1</v>
      </c>
      <c r="F25" s="58"/>
      <c r="G25" s="58">
        <f t="shared" si="0"/>
        <v>0</v>
      </c>
      <c r="H25" s="56" t="s">
        <v>20</v>
      </c>
      <c r="I25" s="43"/>
    </row>
    <row r="26" spans="1:9" s="164" customFormat="1" ht="24.75" customHeight="1">
      <c r="A26" s="43"/>
      <c r="B26" s="177" t="s">
        <v>110</v>
      </c>
      <c r="C26" s="178" t="s">
        <v>137</v>
      </c>
      <c r="D26" s="41" t="s">
        <v>88</v>
      </c>
      <c r="E26" s="57">
        <v>1</v>
      </c>
      <c r="F26" s="58"/>
      <c r="G26" s="58">
        <f t="shared" si="0"/>
        <v>0</v>
      </c>
      <c r="H26" s="56" t="s">
        <v>20</v>
      </c>
      <c r="I26" s="43"/>
    </row>
    <row r="27" spans="1:9" s="164" customFormat="1" ht="24.75" customHeight="1">
      <c r="A27" s="43"/>
      <c r="B27" s="177" t="s">
        <v>111</v>
      </c>
      <c r="C27" s="178" t="s">
        <v>138</v>
      </c>
      <c r="D27" s="41" t="s">
        <v>88</v>
      </c>
      <c r="E27" s="57">
        <v>1</v>
      </c>
      <c r="F27" s="58"/>
      <c r="G27" s="58">
        <f t="shared" si="0"/>
        <v>0</v>
      </c>
      <c r="H27" s="56" t="s">
        <v>20</v>
      </c>
      <c r="I27" s="43"/>
    </row>
    <row r="28" spans="1:9" s="164" customFormat="1" ht="24.75" customHeight="1">
      <c r="A28" s="43"/>
      <c r="B28" s="177" t="s">
        <v>112</v>
      </c>
      <c r="C28" s="178" t="s">
        <v>139</v>
      </c>
      <c r="D28" s="41" t="s">
        <v>88</v>
      </c>
      <c r="E28" s="57">
        <v>1</v>
      </c>
      <c r="F28" s="58"/>
      <c r="G28" s="58">
        <f t="shared" si="0"/>
        <v>0</v>
      </c>
      <c r="H28" s="56" t="s">
        <v>20</v>
      </c>
      <c r="I28" s="43"/>
    </row>
    <row r="29" spans="1:9" s="164" customFormat="1" ht="24.75" customHeight="1">
      <c r="A29" s="43"/>
      <c r="B29" s="177" t="s">
        <v>113</v>
      </c>
      <c r="C29" s="178" t="s">
        <v>140</v>
      </c>
      <c r="D29" s="41" t="s">
        <v>88</v>
      </c>
      <c r="E29" s="57">
        <v>1</v>
      </c>
      <c r="F29" s="58"/>
      <c r="G29" s="58">
        <f t="shared" si="0"/>
        <v>0</v>
      </c>
      <c r="H29" s="56" t="s">
        <v>20</v>
      </c>
      <c r="I29" s="43"/>
    </row>
    <row r="30" spans="1:9" s="164" customFormat="1" ht="24.75" customHeight="1">
      <c r="A30" s="43"/>
      <c r="B30" s="175" t="s">
        <v>114</v>
      </c>
      <c r="C30" s="178" t="s">
        <v>141</v>
      </c>
      <c r="D30" s="41" t="s">
        <v>88</v>
      </c>
      <c r="E30" s="57">
        <v>1</v>
      </c>
      <c r="F30" s="58"/>
      <c r="G30" s="58">
        <f t="shared" si="0"/>
        <v>0</v>
      </c>
      <c r="H30" s="56" t="s">
        <v>20</v>
      </c>
      <c r="I30" s="43"/>
    </row>
    <row r="31" spans="1:9" s="164" customFormat="1" ht="24.75" customHeight="1">
      <c r="A31" s="43"/>
      <c r="B31" s="177" t="s">
        <v>89</v>
      </c>
      <c r="C31" s="178" t="s">
        <v>142</v>
      </c>
      <c r="D31" s="41" t="s">
        <v>88</v>
      </c>
      <c r="E31" s="57">
        <v>1</v>
      </c>
      <c r="F31" s="58"/>
      <c r="G31" s="58">
        <f t="shared" si="0"/>
        <v>0</v>
      </c>
      <c r="H31" s="56" t="s">
        <v>20</v>
      </c>
      <c r="I31" s="43"/>
    </row>
    <row r="32" spans="1:9" s="164" customFormat="1" ht="24.75" customHeight="1">
      <c r="A32" s="43"/>
      <c r="B32" s="177" t="s">
        <v>91</v>
      </c>
      <c r="C32" s="178" t="s">
        <v>143</v>
      </c>
      <c r="D32" s="41" t="s">
        <v>88</v>
      </c>
      <c r="E32" s="57">
        <v>1</v>
      </c>
      <c r="F32" s="58"/>
      <c r="G32" s="58">
        <f t="shared" si="0"/>
        <v>0</v>
      </c>
      <c r="H32" s="56" t="s">
        <v>20</v>
      </c>
      <c r="I32" s="43"/>
    </row>
    <row r="33" spans="1:9" s="164" customFormat="1" ht="24.75" customHeight="1">
      <c r="A33" s="43"/>
      <c r="B33" s="177" t="s">
        <v>92</v>
      </c>
      <c r="C33" s="178" t="s">
        <v>144</v>
      </c>
      <c r="D33" s="41" t="s">
        <v>88</v>
      </c>
      <c r="E33" s="57">
        <v>1</v>
      </c>
      <c r="F33" s="58"/>
      <c r="G33" s="58">
        <f t="shared" si="0"/>
        <v>0</v>
      </c>
      <c r="H33" s="56" t="s">
        <v>20</v>
      </c>
      <c r="I33" s="43"/>
    </row>
    <row r="34" spans="1:9" s="164" customFormat="1" ht="24.75" customHeight="1">
      <c r="A34" s="43"/>
      <c r="B34" s="177" t="s">
        <v>94</v>
      </c>
      <c r="C34" s="178" t="s">
        <v>145</v>
      </c>
      <c r="D34" s="41" t="s">
        <v>88</v>
      </c>
      <c r="E34" s="57">
        <v>1</v>
      </c>
      <c r="F34" s="58"/>
      <c r="G34" s="58">
        <f t="shared" si="0"/>
        <v>0</v>
      </c>
      <c r="H34" s="56" t="s">
        <v>20</v>
      </c>
      <c r="I34" s="43"/>
    </row>
    <row r="35" spans="1:9" s="164" customFormat="1" ht="24.75" customHeight="1">
      <c r="A35" s="43"/>
      <c r="B35" s="177" t="s">
        <v>96</v>
      </c>
      <c r="C35" s="178" t="s">
        <v>146</v>
      </c>
      <c r="D35" s="41" t="s">
        <v>88</v>
      </c>
      <c r="E35" s="57">
        <v>1</v>
      </c>
      <c r="F35" s="58"/>
      <c r="G35" s="58">
        <f t="shared" si="0"/>
        <v>0</v>
      </c>
      <c r="H35" s="56" t="s">
        <v>20</v>
      </c>
      <c r="I35" s="43"/>
    </row>
    <row r="36" spans="1:9" s="164" customFormat="1" ht="24.75" customHeight="1">
      <c r="A36" s="43"/>
      <c r="B36" s="175" t="s">
        <v>115</v>
      </c>
      <c r="C36" s="178" t="s">
        <v>121</v>
      </c>
      <c r="D36" s="41" t="s">
        <v>88</v>
      </c>
      <c r="E36" s="57">
        <v>1</v>
      </c>
      <c r="F36" s="58"/>
      <c r="G36" s="58">
        <f t="shared" si="0"/>
        <v>0</v>
      </c>
      <c r="H36" s="56" t="s">
        <v>20</v>
      </c>
      <c r="I36" s="43"/>
    </row>
    <row r="37" spans="1:9" s="164" customFormat="1" ht="24.75" customHeight="1">
      <c r="A37" s="43"/>
      <c r="B37" s="177" t="s">
        <v>89</v>
      </c>
      <c r="C37" s="178" t="s">
        <v>147</v>
      </c>
      <c r="D37" s="41" t="s">
        <v>88</v>
      </c>
      <c r="E37" s="57">
        <v>1</v>
      </c>
      <c r="F37" s="58"/>
      <c r="G37" s="58">
        <f t="shared" si="0"/>
        <v>0</v>
      </c>
      <c r="H37" s="56" t="s">
        <v>20</v>
      </c>
      <c r="I37" s="43"/>
    </row>
    <row r="38" spans="1:9" s="164" customFormat="1" ht="24.75" customHeight="1">
      <c r="A38" s="43"/>
      <c r="B38" s="177" t="s">
        <v>91</v>
      </c>
      <c r="C38" s="178" t="s">
        <v>122</v>
      </c>
      <c r="D38" s="41" t="s">
        <v>88</v>
      </c>
      <c r="E38" s="57">
        <v>1</v>
      </c>
      <c r="F38" s="58"/>
      <c r="G38" s="58">
        <f t="shared" si="0"/>
        <v>0</v>
      </c>
      <c r="H38" s="56" t="s">
        <v>20</v>
      </c>
      <c r="I38" s="43"/>
    </row>
    <row r="39" spans="1:9" s="164" customFormat="1" ht="24.75" customHeight="1">
      <c r="A39" s="43"/>
      <c r="B39" s="177" t="s">
        <v>92</v>
      </c>
      <c r="C39" s="178" t="s">
        <v>148</v>
      </c>
      <c r="D39" s="41" t="s">
        <v>88</v>
      </c>
      <c r="E39" s="57">
        <v>1</v>
      </c>
      <c r="F39" s="58"/>
      <c r="G39" s="58">
        <f t="shared" si="0"/>
        <v>0</v>
      </c>
      <c r="H39" s="56" t="s">
        <v>20</v>
      </c>
      <c r="I39" s="43"/>
    </row>
    <row r="40" spans="1:9" s="164" customFormat="1" ht="24.75" customHeight="1">
      <c r="A40" s="43"/>
      <c r="B40" s="174" t="s">
        <v>114</v>
      </c>
      <c r="C40" s="171" t="s">
        <v>149</v>
      </c>
      <c r="D40" s="41" t="s">
        <v>88</v>
      </c>
      <c r="E40" s="57"/>
      <c r="F40" s="58"/>
      <c r="G40" s="58"/>
      <c r="H40" s="56"/>
      <c r="I40" s="43"/>
    </row>
    <row r="41" spans="1:9" s="164" customFormat="1" ht="24.75" customHeight="1">
      <c r="A41" s="43"/>
      <c r="B41" s="175" t="s">
        <v>85</v>
      </c>
      <c r="C41" s="171" t="s">
        <v>87</v>
      </c>
      <c r="D41" s="41" t="s">
        <v>88</v>
      </c>
      <c r="E41" s="57">
        <v>1</v>
      </c>
      <c r="F41" s="58"/>
      <c r="G41" s="58">
        <f t="shared" si="0"/>
        <v>0</v>
      </c>
      <c r="H41" s="56" t="s">
        <v>20</v>
      </c>
      <c r="I41" s="43"/>
    </row>
    <row r="42" spans="1:9" s="164" customFormat="1" ht="24.75" customHeight="1">
      <c r="A42" s="43"/>
      <c r="B42" s="177" t="s">
        <v>89</v>
      </c>
      <c r="C42" s="178" t="s">
        <v>90</v>
      </c>
      <c r="D42" s="41" t="s">
        <v>88</v>
      </c>
      <c r="E42" s="57">
        <v>1</v>
      </c>
      <c r="F42" s="58"/>
      <c r="G42" s="58">
        <f t="shared" si="0"/>
        <v>0</v>
      </c>
      <c r="H42" s="56" t="s">
        <v>20</v>
      </c>
      <c r="I42" s="43"/>
    </row>
    <row r="43" spans="1:9" s="164" customFormat="1" ht="24.75" customHeight="1">
      <c r="A43" s="43"/>
      <c r="B43" s="177" t="s">
        <v>91</v>
      </c>
      <c r="C43" s="178" t="s">
        <v>97</v>
      </c>
      <c r="D43" s="41" t="s">
        <v>88</v>
      </c>
      <c r="E43" s="57">
        <v>1</v>
      </c>
      <c r="F43" s="58"/>
      <c r="G43" s="58">
        <f t="shared" si="0"/>
        <v>0</v>
      </c>
      <c r="H43" s="56" t="s">
        <v>20</v>
      </c>
      <c r="I43" s="43"/>
    </row>
    <row r="44" spans="1:9" s="164" customFormat="1" ht="24.75" customHeight="1">
      <c r="A44" s="43"/>
      <c r="B44" s="177" t="s">
        <v>92</v>
      </c>
      <c r="C44" s="178" t="s">
        <v>107</v>
      </c>
      <c r="D44" s="41" t="s">
        <v>88</v>
      </c>
      <c r="E44" s="57">
        <v>1</v>
      </c>
      <c r="F44" s="58"/>
      <c r="G44" s="58">
        <f t="shared" si="0"/>
        <v>0</v>
      </c>
      <c r="H44" s="56" t="s">
        <v>20</v>
      </c>
      <c r="I44" s="43"/>
    </row>
    <row r="45" spans="1:9" s="164" customFormat="1" ht="24.75" customHeight="1">
      <c r="A45" s="43"/>
      <c r="B45" s="177" t="s">
        <v>94</v>
      </c>
      <c r="C45" s="178" t="s">
        <v>134</v>
      </c>
      <c r="D45" s="41" t="s">
        <v>88</v>
      </c>
      <c r="E45" s="57">
        <v>1</v>
      </c>
      <c r="F45" s="58"/>
      <c r="G45" s="58">
        <f t="shared" si="0"/>
        <v>0</v>
      </c>
      <c r="H45" s="56" t="s">
        <v>20</v>
      </c>
      <c r="I45" s="43"/>
    </row>
    <row r="46" spans="1:9" s="164" customFormat="1" ht="24.75" customHeight="1">
      <c r="A46" s="43"/>
      <c r="B46" s="177" t="s">
        <v>96</v>
      </c>
      <c r="C46" s="178" t="s">
        <v>150</v>
      </c>
      <c r="D46" s="41" t="s">
        <v>88</v>
      </c>
      <c r="E46" s="57">
        <v>1</v>
      </c>
      <c r="F46" s="58"/>
      <c r="G46" s="58">
        <f t="shared" si="0"/>
        <v>0</v>
      </c>
      <c r="H46" s="56" t="s">
        <v>20</v>
      </c>
      <c r="I46" s="43"/>
    </row>
    <row r="47" spans="1:9" s="164" customFormat="1" ht="24.75" customHeight="1">
      <c r="A47" s="43"/>
      <c r="B47" s="177" t="s">
        <v>98</v>
      </c>
      <c r="C47" s="178" t="s">
        <v>136</v>
      </c>
      <c r="D47" s="41" t="s">
        <v>88</v>
      </c>
      <c r="E47" s="57">
        <v>1</v>
      </c>
      <c r="F47" s="58"/>
      <c r="G47" s="58">
        <f t="shared" si="0"/>
        <v>0</v>
      </c>
      <c r="H47" s="56" t="s">
        <v>20</v>
      </c>
      <c r="I47" s="43"/>
    </row>
    <row r="48" spans="1:9" s="164" customFormat="1" ht="24.75" customHeight="1">
      <c r="A48" s="43"/>
      <c r="B48" s="177" t="s">
        <v>100</v>
      </c>
      <c r="C48" s="178" t="s">
        <v>135</v>
      </c>
      <c r="D48" s="41" t="s">
        <v>88</v>
      </c>
      <c r="E48" s="57">
        <v>1</v>
      </c>
      <c r="F48" s="58"/>
      <c r="G48" s="58">
        <f t="shared" si="0"/>
        <v>0</v>
      </c>
      <c r="H48" s="56" t="s">
        <v>20</v>
      </c>
      <c r="I48" s="43"/>
    </row>
    <row r="49" spans="1:9" s="164" customFormat="1" ht="24.75" customHeight="1">
      <c r="A49" s="43"/>
      <c r="B49" s="177" t="s">
        <v>102</v>
      </c>
      <c r="C49" s="178" t="s">
        <v>137</v>
      </c>
      <c r="D49" s="41" t="s">
        <v>88</v>
      </c>
      <c r="E49" s="57">
        <v>1</v>
      </c>
      <c r="F49" s="58"/>
      <c r="G49" s="58">
        <f t="shared" si="0"/>
        <v>0</v>
      </c>
      <c r="H49" s="56" t="s">
        <v>20</v>
      </c>
      <c r="I49" s="43"/>
    </row>
    <row r="50" spans="1:9" s="164" customFormat="1" ht="24.75" customHeight="1">
      <c r="A50" s="43"/>
      <c r="B50" s="177" t="s">
        <v>104</v>
      </c>
      <c r="C50" s="178" t="s">
        <v>138</v>
      </c>
      <c r="D50" s="41" t="s">
        <v>88</v>
      </c>
      <c r="E50" s="57">
        <v>1</v>
      </c>
      <c r="F50" s="58"/>
      <c r="G50" s="58">
        <f t="shared" si="0"/>
        <v>0</v>
      </c>
      <c r="H50" s="56" t="s">
        <v>20</v>
      </c>
      <c r="I50" s="43"/>
    </row>
    <row r="51" spans="1:9" s="164" customFormat="1" ht="24.75" customHeight="1">
      <c r="A51" s="43"/>
      <c r="B51" s="177" t="s">
        <v>106</v>
      </c>
      <c r="C51" s="178" t="s">
        <v>139</v>
      </c>
      <c r="D51" s="41" t="s">
        <v>88</v>
      </c>
      <c r="E51" s="57">
        <v>1</v>
      </c>
      <c r="F51" s="58"/>
      <c r="G51" s="58">
        <f t="shared" si="0"/>
        <v>0</v>
      </c>
      <c r="H51" s="56" t="s">
        <v>20</v>
      </c>
      <c r="I51" s="43"/>
    </row>
    <row r="52" spans="1:9" s="164" customFormat="1" ht="24.75" customHeight="1">
      <c r="A52" s="43"/>
      <c r="B52" s="177" t="s">
        <v>116</v>
      </c>
      <c r="C52" s="178" t="s">
        <v>151</v>
      </c>
      <c r="D52" s="41" t="s">
        <v>88</v>
      </c>
      <c r="E52" s="57">
        <v>1</v>
      </c>
      <c r="F52" s="58"/>
      <c r="G52" s="58">
        <f t="shared" si="0"/>
        <v>0</v>
      </c>
      <c r="H52" s="56" t="s">
        <v>20</v>
      </c>
      <c r="I52" s="43"/>
    </row>
    <row r="53" spans="1:9" s="164" customFormat="1" ht="24.75" customHeight="1">
      <c r="A53" s="43"/>
      <c r="B53" s="175" t="s">
        <v>114</v>
      </c>
      <c r="C53" s="178" t="s">
        <v>141</v>
      </c>
      <c r="D53" s="41" t="s">
        <v>88</v>
      </c>
      <c r="E53" s="57">
        <v>1</v>
      </c>
      <c r="F53" s="58"/>
      <c r="G53" s="58">
        <f t="shared" si="0"/>
        <v>0</v>
      </c>
      <c r="H53" s="56" t="s">
        <v>20</v>
      </c>
      <c r="I53" s="43"/>
    </row>
    <row r="54" spans="1:9" s="164" customFormat="1" ht="24.75" customHeight="1">
      <c r="A54" s="43"/>
      <c r="B54" s="177" t="s">
        <v>89</v>
      </c>
      <c r="C54" s="178" t="s">
        <v>152</v>
      </c>
      <c r="D54" s="41" t="s">
        <v>88</v>
      </c>
      <c r="E54" s="57">
        <v>1</v>
      </c>
      <c r="F54" s="58"/>
      <c r="G54" s="58">
        <f t="shared" si="0"/>
        <v>0</v>
      </c>
      <c r="H54" s="56" t="s">
        <v>20</v>
      </c>
      <c r="I54" s="43"/>
    </row>
    <row r="55" spans="1:9" s="164" customFormat="1" ht="24.75" customHeight="1">
      <c r="A55" s="43"/>
      <c r="B55" s="177" t="s">
        <v>91</v>
      </c>
      <c r="C55" s="178" t="s">
        <v>143</v>
      </c>
      <c r="D55" s="41" t="s">
        <v>88</v>
      </c>
      <c r="E55" s="57">
        <v>1</v>
      </c>
      <c r="F55" s="58"/>
      <c r="G55" s="58">
        <f t="shared" si="0"/>
        <v>0</v>
      </c>
      <c r="H55" s="56" t="s">
        <v>20</v>
      </c>
      <c r="I55" s="43"/>
    </row>
    <row r="56" spans="1:9" s="164" customFormat="1" ht="24.75" customHeight="1">
      <c r="A56" s="43"/>
      <c r="B56" s="177" t="s">
        <v>92</v>
      </c>
      <c r="C56" s="178" t="s">
        <v>142</v>
      </c>
      <c r="D56" s="41" t="s">
        <v>88</v>
      </c>
      <c r="E56" s="57">
        <v>1</v>
      </c>
      <c r="F56" s="58"/>
      <c r="G56" s="58">
        <f t="shared" si="0"/>
        <v>0</v>
      </c>
      <c r="H56" s="56" t="s">
        <v>20</v>
      </c>
      <c r="I56" s="43"/>
    </row>
    <row r="57" spans="1:9" s="164" customFormat="1" ht="24.75" customHeight="1">
      <c r="A57" s="43"/>
      <c r="B57" s="177" t="s">
        <v>94</v>
      </c>
      <c r="C57" s="178" t="s">
        <v>153</v>
      </c>
      <c r="D57" s="41" t="s">
        <v>88</v>
      </c>
      <c r="E57" s="57">
        <v>1</v>
      </c>
      <c r="F57" s="58"/>
      <c r="G57" s="58">
        <f t="shared" si="0"/>
        <v>0</v>
      </c>
      <c r="H57" s="56" t="s">
        <v>20</v>
      </c>
      <c r="I57" s="43"/>
    </row>
    <row r="58" spans="1:9" s="164" customFormat="1" ht="24.75" customHeight="1">
      <c r="A58" s="43"/>
      <c r="B58" s="177" t="s">
        <v>96</v>
      </c>
      <c r="C58" s="178" t="s">
        <v>154</v>
      </c>
      <c r="D58" s="41" t="s">
        <v>88</v>
      </c>
      <c r="E58" s="57">
        <v>1</v>
      </c>
      <c r="F58" s="58"/>
      <c r="G58" s="58">
        <f t="shared" si="0"/>
        <v>0</v>
      </c>
      <c r="H58" s="56" t="s">
        <v>20</v>
      </c>
      <c r="I58" s="43"/>
    </row>
    <row r="59" spans="1:9" s="164" customFormat="1" ht="24.75" customHeight="1">
      <c r="A59" s="43"/>
      <c r="B59" s="177" t="s">
        <v>98</v>
      </c>
      <c r="C59" s="178" t="s">
        <v>155</v>
      </c>
      <c r="D59" s="41" t="s">
        <v>88</v>
      </c>
      <c r="E59" s="57">
        <v>1</v>
      </c>
      <c r="F59" s="58"/>
      <c r="G59" s="58">
        <f t="shared" si="0"/>
        <v>0</v>
      </c>
      <c r="H59" s="56" t="s">
        <v>20</v>
      </c>
      <c r="I59" s="43"/>
    </row>
    <row r="60" spans="1:9" s="164" customFormat="1" ht="24.75" customHeight="1">
      <c r="A60" s="43"/>
      <c r="B60" s="177" t="s">
        <v>100</v>
      </c>
      <c r="C60" s="178" t="s">
        <v>156</v>
      </c>
      <c r="D60" s="41" t="s">
        <v>88</v>
      </c>
      <c r="E60" s="57">
        <v>1</v>
      </c>
      <c r="F60" s="58"/>
      <c r="G60" s="58">
        <f t="shared" si="0"/>
        <v>0</v>
      </c>
      <c r="H60" s="56" t="s">
        <v>20</v>
      </c>
      <c r="I60" s="43"/>
    </row>
    <row r="61" spans="1:9" s="164" customFormat="1" ht="24.75" customHeight="1">
      <c r="A61" s="43"/>
      <c r="B61" s="177" t="s">
        <v>102</v>
      </c>
      <c r="C61" s="178" t="s">
        <v>157</v>
      </c>
      <c r="D61" s="41" t="s">
        <v>88</v>
      </c>
      <c r="E61" s="57">
        <v>1</v>
      </c>
      <c r="F61" s="58"/>
      <c r="G61" s="58">
        <f t="shared" si="0"/>
        <v>0</v>
      </c>
      <c r="H61" s="56" t="s">
        <v>20</v>
      </c>
      <c r="I61" s="43"/>
    </row>
    <row r="62" spans="1:9" s="164" customFormat="1" ht="24.75" customHeight="1">
      <c r="A62" s="43"/>
      <c r="B62" s="177" t="s">
        <v>104</v>
      </c>
      <c r="C62" s="178" t="s">
        <v>158</v>
      </c>
      <c r="D62" s="41" t="s">
        <v>88</v>
      </c>
      <c r="E62" s="57">
        <v>1</v>
      </c>
      <c r="F62" s="58"/>
      <c r="G62" s="58">
        <f t="shared" si="0"/>
        <v>0</v>
      </c>
      <c r="H62" s="56" t="s">
        <v>20</v>
      </c>
      <c r="I62" s="43"/>
    </row>
    <row r="63" spans="1:9" s="164" customFormat="1" ht="24.75" customHeight="1">
      <c r="A63" s="43"/>
      <c r="B63" s="177" t="s">
        <v>106</v>
      </c>
      <c r="C63" s="178" t="s">
        <v>159</v>
      </c>
      <c r="D63" s="41" t="s">
        <v>88</v>
      </c>
      <c r="E63" s="57">
        <v>1</v>
      </c>
      <c r="F63" s="58"/>
      <c r="G63" s="58">
        <f t="shared" si="0"/>
        <v>0</v>
      </c>
      <c r="H63" s="56" t="s">
        <v>20</v>
      </c>
      <c r="I63" s="43"/>
    </row>
    <row r="64" spans="1:9" s="164" customFormat="1" ht="24.75" customHeight="1">
      <c r="A64" s="43"/>
      <c r="B64" s="177" t="s">
        <v>116</v>
      </c>
      <c r="C64" s="178" t="s">
        <v>160</v>
      </c>
      <c r="D64" s="41" t="s">
        <v>88</v>
      </c>
      <c r="E64" s="57">
        <v>1</v>
      </c>
      <c r="F64" s="58"/>
      <c r="G64" s="58">
        <f t="shared" si="0"/>
        <v>0</v>
      </c>
      <c r="H64" s="56" t="s">
        <v>20</v>
      </c>
      <c r="I64" s="43"/>
    </row>
    <row r="65" spans="1:9" s="164" customFormat="1" ht="24.75" customHeight="1">
      <c r="A65" s="43"/>
      <c r="B65" s="177" t="s">
        <v>108</v>
      </c>
      <c r="C65" s="178" t="s">
        <v>117</v>
      </c>
      <c r="D65" s="41" t="s">
        <v>88</v>
      </c>
      <c r="E65" s="57">
        <v>1</v>
      </c>
      <c r="F65" s="58"/>
      <c r="G65" s="58">
        <f t="shared" si="0"/>
        <v>0</v>
      </c>
      <c r="H65" s="56" t="s">
        <v>20</v>
      </c>
      <c r="I65" s="43"/>
    </row>
    <row r="66" spans="1:9" s="164" customFormat="1" ht="24.75" customHeight="1">
      <c r="A66" s="43"/>
      <c r="B66" s="177" t="s">
        <v>109</v>
      </c>
      <c r="C66" s="178" t="s">
        <v>118</v>
      </c>
      <c r="D66" s="41" t="s">
        <v>88</v>
      </c>
      <c r="E66" s="57">
        <v>1</v>
      </c>
      <c r="F66" s="58"/>
      <c r="G66" s="58">
        <f t="shared" si="0"/>
        <v>0</v>
      </c>
      <c r="H66" s="56" t="s">
        <v>20</v>
      </c>
      <c r="I66" s="43"/>
    </row>
    <row r="67" spans="1:9" s="164" customFormat="1" ht="24.75" customHeight="1">
      <c r="A67" s="43"/>
      <c r="B67" s="177" t="s">
        <v>110</v>
      </c>
      <c r="C67" s="178" t="s">
        <v>119</v>
      </c>
      <c r="D67" s="41" t="s">
        <v>88</v>
      </c>
      <c r="E67" s="57">
        <v>1</v>
      </c>
      <c r="F67" s="58"/>
      <c r="G67" s="58">
        <f t="shared" si="0"/>
        <v>0</v>
      </c>
      <c r="H67" s="56" t="s">
        <v>20</v>
      </c>
      <c r="I67" s="43"/>
    </row>
    <row r="68" spans="1:9" s="164" customFormat="1" ht="24.75" customHeight="1">
      <c r="A68" s="43"/>
      <c r="B68" s="177" t="s">
        <v>111</v>
      </c>
      <c r="C68" s="178" t="s">
        <v>120</v>
      </c>
      <c r="D68" s="41" t="s">
        <v>88</v>
      </c>
      <c r="E68" s="57">
        <v>1</v>
      </c>
      <c r="F68" s="58"/>
      <c r="G68" s="58">
        <f t="shared" si="0"/>
        <v>0</v>
      </c>
      <c r="H68" s="56" t="s">
        <v>20</v>
      </c>
      <c r="I68" s="43"/>
    </row>
    <row r="69" spans="1:9" s="164" customFormat="1" ht="24.75" customHeight="1">
      <c r="A69" s="43"/>
      <c r="B69" s="175" t="s">
        <v>115</v>
      </c>
      <c r="C69" s="178" t="s">
        <v>121</v>
      </c>
      <c r="D69" s="41" t="s">
        <v>88</v>
      </c>
      <c r="E69" s="57">
        <v>1</v>
      </c>
      <c r="F69" s="58"/>
      <c r="G69" s="58">
        <f t="shared" si="0"/>
        <v>0</v>
      </c>
      <c r="H69" s="56" t="s">
        <v>20</v>
      </c>
      <c r="I69" s="43"/>
    </row>
    <row r="70" spans="1:9" s="164" customFormat="1" ht="24.75" customHeight="1">
      <c r="A70" s="43"/>
      <c r="B70" s="177" t="s">
        <v>89</v>
      </c>
      <c r="C70" s="178" t="s">
        <v>122</v>
      </c>
      <c r="D70" s="41" t="s">
        <v>88</v>
      </c>
      <c r="E70" s="57">
        <v>1</v>
      </c>
      <c r="F70" s="58"/>
      <c r="G70" s="58">
        <f t="shared" si="0"/>
        <v>0</v>
      </c>
      <c r="H70" s="56" t="s">
        <v>20</v>
      </c>
      <c r="I70" s="43"/>
    </row>
    <row r="71" spans="1:9" s="164" customFormat="1" ht="24.75" customHeight="1">
      <c r="A71" s="43"/>
      <c r="B71" s="177" t="s">
        <v>91</v>
      </c>
      <c r="C71" s="41" t="s">
        <v>123</v>
      </c>
      <c r="D71" s="41" t="s">
        <v>88</v>
      </c>
      <c r="E71" s="57">
        <v>1</v>
      </c>
      <c r="F71" s="58"/>
      <c r="G71" s="58">
        <f t="shared" si="0"/>
        <v>0</v>
      </c>
      <c r="H71" s="56" t="s">
        <v>20</v>
      </c>
      <c r="I71" s="43"/>
    </row>
    <row r="72" spans="1:9" s="164" customFormat="1" ht="24.75" customHeight="1">
      <c r="A72" s="43"/>
      <c r="B72" s="177" t="s">
        <v>92</v>
      </c>
      <c r="C72" s="178" t="s">
        <v>124</v>
      </c>
      <c r="D72" s="41" t="s">
        <v>88</v>
      </c>
      <c r="E72" s="57">
        <v>1</v>
      </c>
      <c r="F72" s="58"/>
      <c r="G72" s="58">
        <f t="shared" si="0"/>
        <v>0</v>
      </c>
      <c r="H72" s="56" t="s">
        <v>20</v>
      </c>
      <c r="I72" s="43"/>
    </row>
    <row r="73" spans="1:9" s="164" customFormat="1" ht="24.75" customHeight="1" thickBot="1">
      <c r="A73" s="43"/>
      <c r="B73" s="180" t="s">
        <v>94</v>
      </c>
      <c r="C73" s="59" t="s">
        <v>125</v>
      </c>
      <c r="D73" s="60" t="s">
        <v>88</v>
      </c>
      <c r="E73" s="61">
        <v>1</v>
      </c>
      <c r="F73" s="62"/>
      <c r="G73" s="62">
        <f t="shared" si="0"/>
        <v>0</v>
      </c>
      <c r="H73" s="63" t="s">
        <v>20</v>
      </c>
      <c r="I73" s="43"/>
    </row>
    <row r="74" spans="1:9" s="164" customFormat="1" ht="24.75" customHeight="1">
      <c r="A74" s="43"/>
      <c r="B74" s="43"/>
      <c r="C74" s="64"/>
      <c r="D74" s="43"/>
      <c r="E74" s="45"/>
      <c r="F74" s="45"/>
      <c r="G74" s="43"/>
      <c r="H74" s="43"/>
      <c r="I74" s="43"/>
    </row>
    <row r="75" spans="1:9" s="164" customFormat="1" ht="24.75" customHeight="1">
      <c r="A75" s="43"/>
      <c r="B75" s="125" t="s">
        <v>126</v>
      </c>
      <c r="C75" s="125"/>
      <c r="D75" s="125"/>
      <c r="E75" s="125"/>
      <c r="F75" s="125"/>
      <c r="G75" s="125"/>
      <c r="H75" s="125"/>
      <c r="I75" s="43"/>
    </row>
    <row r="76" spans="1:9" s="164" customFormat="1" ht="24.75" customHeight="1">
      <c r="A76" s="43"/>
      <c r="B76" s="65" t="s">
        <v>127</v>
      </c>
      <c r="C76" s="123" t="s">
        <v>128</v>
      </c>
      <c r="D76" s="123"/>
      <c r="E76" s="123"/>
      <c r="F76" s="123"/>
      <c r="G76" s="123"/>
      <c r="H76" s="123"/>
      <c r="I76" s="43"/>
    </row>
    <row r="77" spans="1:9" s="164" customFormat="1" ht="24.75" customHeight="1">
      <c r="A77" s="43"/>
      <c r="B77" s="65" t="s">
        <v>129</v>
      </c>
      <c r="C77" s="123" t="s">
        <v>130</v>
      </c>
      <c r="D77" s="123"/>
      <c r="E77" s="123"/>
      <c r="F77" s="123"/>
      <c r="G77" s="123"/>
      <c r="H77" s="123"/>
      <c r="I77" s="43"/>
    </row>
    <row r="78" spans="1:9" s="164" customFormat="1" ht="24.75" customHeight="1">
      <c r="A78" s="43"/>
      <c r="B78" s="65" t="s">
        <v>129</v>
      </c>
      <c r="C78" s="123" t="s">
        <v>131</v>
      </c>
      <c r="D78" s="123"/>
      <c r="E78" s="123"/>
      <c r="F78" s="123"/>
      <c r="G78" s="123"/>
      <c r="H78" s="123"/>
      <c r="I78" s="43"/>
    </row>
    <row r="79" spans="1:9" s="164" customFormat="1" ht="24.75" customHeight="1">
      <c r="A79" s="43"/>
      <c r="B79" s="65" t="s">
        <v>129</v>
      </c>
      <c r="C79" s="123" t="s">
        <v>132</v>
      </c>
      <c r="D79" s="123"/>
      <c r="E79" s="123"/>
      <c r="F79" s="123"/>
      <c r="G79" s="123"/>
      <c r="H79" s="123"/>
      <c r="I79" s="43"/>
    </row>
    <row r="80" spans="1:9" s="164" customFormat="1" ht="24.75" customHeight="1">
      <c r="A80" s="43"/>
      <c r="B80" s="65" t="s">
        <v>127</v>
      </c>
      <c r="C80" s="123" t="s">
        <v>133</v>
      </c>
      <c r="D80" s="123"/>
      <c r="E80" s="123"/>
      <c r="F80" s="123"/>
      <c r="G80" s="123"/>
      <c r="H80" s="123"/>
      <c r="I80" s="43"/>
    </row>
    <row r="81" spans="1:9" s="164" customFormat="1" ht="24.75" customHeight="1">
      <c r="A81" s="43"/>
      <c r="B81" s="124" t="s">
        <v>26</v>
      </c>
      <c r="C81" s="124"/>
      <c r="D81" s="124"/>
      <c r="E81" s="124"/>
      <c r="F81" s="124"/>
      <c r="G81" s="124"/>
      <c r="H81" s="124"/>
      <c r="I81" s="43"/>
    </row>
  </sheetData>
  <mergeCells count="15">
    <mergeCell ref="C80:H80"/>
    <mergeCell ref="B81:H81"/>
    <mergeCell ref="B75:H75"/>
    <mergeCell ref="C76:H76"/>
    <mergeCell ref="C77:H77"/>
    <mergeCell ref="C78:H78"/>
    <mergeCell ref="C79:H79"/>
    <mergeCell ref="B2:H2"/>
    <mergeCell ref="B9:B10"/>
    <mergeCell ref="C9:C10"/>
    <mergeCell ref="D9:D10"/>
    <mergeCell ref="E9:E10"/>
    <mergeCell ref="F9:F10"/>
    <mergeCell ref="G9:G10"/>
    <mergeCell ref="H9:H10"/>
  </mergeCells>
  <phoneticPr fontId="3"/>
  <dataValidations count="1">
    <dataValidation type="list" allowBlank="1" showInputMessage="1" showErrorMessage="1" sqref="L7:L10" xr:uid="{DB00DC4A-D0CE-4143-9585-EB3B24F95771}">
      <formula1>$N$7:$N$8</formula1>
    </dataValidation>
  </dataValidations>
  <pageMargins left="0.15748031496062992" right="0.15748031496062992" top="0.74803149606299213" bottom="0.74803149606299213" header="0.31496062992125984" footer="0.31496062992125984"/>
  <pageSetup paperSize="8" scale="3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E5394-67A6-4C70-9DDF-F3B1D781106A}">
  <sheetPr>
    <pageSetUpPr fitToPage="1"/>
  </sheetPr>
  <dimension ref="B1:Z806"/>
  <sheetViews>
    <sheetView zoomScale="60" zoomScaleNormal="60" workbookViewId="0">
      <selection activeCell="B4" sqref="B4"/>
    </sheetView>
  </sheetViews>
  <sheetFormatPr defaultColWidth="9" defaultRowHeight="24"/>
  <cols>
    <col min="1" max="1" width="3.625" style="28" customWidth="1"/>
    <col min="2" max="2" width="15.625" style="28" customWidth="1"/>
    <col min="3" max="3" width="41.75" style="28" customWidth="1"/>
    <col min="4" max="4" width="13.125" style="28" customWidth="1"/>
    <col min="5" max="5" width="21" style="28" customWidth="1"/>
    <col min="6" max="6" width="13.125" style="28" customWidth="1"/>
    <col min="7" max="7" width="32.625" style="28" customWidth="1"/>
    <col min="8" max="8" width="10.625" style="28" customWidth="1"/>
    <col min="9" max="9" width="72.625" style="28" customWidth="1"/>
    <col min="10" max="10" width="10.625" style="29" customWidth="1"/>
    <col min="11" max="11" width="10.625" style="28" customWidth="1"/>
    <col min="12" max="13" width="20.625" style="28" customWidth="1"/>
    <col min="14" max="16" width="25.625" style="28" customWidth="1"/>
    <col min="17" max="23" width="20.625" style="28" customWidth="1"/>
    <col min="24" max="24" width="11.875" style="28" customWidth="1"/>
    <col min="25" max="25" width="20.625" style="28" customWidth="1"/>
    <col min="26" max="26" width="3.625" style="28" customWidth="1"/>
    <col min="27" max="16384" width="9" style="28"/>
  </cols>
  <sheetData>
    <row r="1" spans="2:25" ht="24.95" customHeight="1">
      <c r="B1" s="30" t="s">
        <v>27</v>
      </c>
      <c r="C1" s="21"/>
      <c r="F1" s="132" t="s">
        <v>161</v>
      </c>
      <c r="G1" s="132"/>
      <c r="H1" s="132"/>
      <c r="I1" s="132"/>
      <c r="J1" s="132"/>
      <c r="K1" s="132"/>
      <c r="L1" s="132"/>
      <c r="M1" s="132"/>
      <c r="N1" s="132"/>
      <c r="O1" s="132"/>
      <c r="P1" s="132"/>
      <c r="Q1" s="132"/>
      <c r="R1" s="132"/>
      <c r="S1" s="132"/>
      <c r="T1" s="132"/>
      <c r="U1" s="132"/>
      <c r="V1" s="31"/>
      <c r="W1" s="31"/>
      <c r="X1" s="32"/>
      <c r="Y1" s="31"/>
    </row>
    <row r="2" spans="2:25" ht="24.95" customHeight="1">
      <c r="B2" s="21" t="s">
        <v>28</v>
      </c>
      <c r="F2" s="132"/>
      <c r="G2" s="132"/>
      <c r="H2" s="132"/>
      <c r="I2" s="132"/>
      <c r="J2" s="132"/>
      <c r="K2" s="132"/>
      <c r="L2" s="132"/>
      <c r="M2" s="132"/>
      <c r="N2" s="132"/>
      <c r="O2" s="132"/>
      <c r="P2" s="132"/>
      <c r="Q2" s="132"/>
      <c r="R2" s="132"/>
      <c r="S2" s="132"/>
      <c r="T2" s="132"/>
      <c r="U2" s="132"/>
      <c r="V2" s="31"/>
      <c r="W2" s="31"/>
      <c r="X2" s="32"/>
      <c r="Y2" s="31"/>
    </row>
    <row r="3" spans="2:25" ht="24.95" customHeight="1">
      <c r="B3" s="33" t="s">
        <v>1105</v>
      </c>
      <c r="C3" s="34"/>
      <c r="F3" s="132"/>
      <c r="G3" s="132"/>
      <c r="H3" s="132"/>
      <c r="I3" s="132"/>
      <c r="J3" s="132"/>
      <c r="K3" s="132"/>
      <c r="L3" s="132"/>
      <c r="M3" s="132"/>
      <c r="N3" s="132"/>
      <c r="O3" s="132"/>
      <c r="P3" s="132"/>
      <c r="Q3" s="132"/>
      <c r="R3" s="132"/>
      <c r="S3" s="132"/>
      <c r="T3" s="132"/>
      <c r="U3" s="132"/>
      <c r="V3" s="31"/>
      <c r="W3" s="31"/>
      <c r="X3" s="32"/>
      <c r="Y3" s="31"/>
    </row>
    <row r="4" spans="2:25" ht="24.95" customHeight="1">
      <c r="X4" s="32"/>
    </row>
    <row r="5" spans="2:25" ht="24.95" customHeight="1" thickBot="1">
      <c r="T5" s="133"/>
      <c r="U5" s="133"/>
      <c r="V5" s="133"/>
      <c r="W5" s="29"/>
      <c r="X5" s="29"/>
    </row>
    <row r="6" spans="2:25" s="29" customFormat="1" ht="24.95" customHeight="1">
      <c r="B6" s="126" t="s">
        <v>81</v>
      </c>
      <c r="C6" s="129" t="s">
        <v>162</v>
      </c>
      <c r="D6" s="129" t="s">
        <v>31</v>
      </c>
      <c r="E6" s="129" t="s">
        <v>163</v>
      </c>
      <c r="F6" s="129" t="s">
        <v>32</v>
      </c>
      <c r="G6" s="129" t="s">
        <v>33</v>
      </c>
      <c r="H6" s="129" t="s">
        <v>164</v>
      </c>
      <c r="I6" s="129" t="s">
        <v>165</v>
      </c>
      <c r="J6" s="129" t="s">
        <v>17</v>
      </c>
      <c r="K6" s="129" t="s">
        <v>18</v>
      </c>
      <c r="L6" s="129" t="s">
        <v>34</v>
      </c>
      <c r="M6" s="134" t="s">
        <v>35</v>
      </c>
      <c r="N6" s="137" t="s">
        <v>36</v>
      </c>
      <c r="O6" s="138"/>
      <c r="P6" s="139"/>
      <c r="Q6" s="143" t="s">
        <v>37</v>
      </c>
      <c r="R6" s="144"/>
      <c r="S6" s="144"/>
      <c r="T6" s="144"/>
      <c r="U6" s="144"/>
      <c r="V6" s="144"/>
      <c r="W6" s="145" t="s">
        <v>166</v>
      </c>
      <c r="X6" s="126" t="s">
        <v>38</v>
      </c>
      <c r="Y6" s="148" t="s">
        <v>19</v>
      </c>
    </row>
    <row r="7" spans="2:25" s="29" customFormat="1" ht="24.95" customHeight="1">
      <c r="B7" s="127"/>
      <c r="C7" s="130"/>
      <c r="D7" s="130"/>
      <c r="E7" s="130"/>
      <c r="F7" s="130"/>
      <c r="G7" s="130"/>
      <c r="H7" s="130"/>
      <c r="I7" s="130"/>
      <c r="J7" s="130"/>
      <c r="K7" s="130"/>
      <c r="L7" s="130"/>
      <c r="M7" s="135"/>
      <c r="N7" s="140"/>
      <c r="O7" s="141"/>
      <c r="P7" s="142"/>
      <c r="Q7" s="150" t="s">
        <v>167</v>
      </c>
      <c r="R7" s="151"/>
      <c r="S7" s="41" t="s">
        <v>168</v>
      </c>
      <c r="T7" s="152" t="s">
        <v>169</v>
      </c>
      <c r="U7" s="153"/>
      <c r="V7" s="154" t="s">
        <v>170</v>
      </c>
      <c r="W7" s="146"/>
      <c r="X7" s="127"/>
      <c r="Y7" s="149"/>
    </row>
    <row r="8" spans="2:25" s="35" customFormat="1" ht="39.950000000000003" customHeight="1">
      <c r="B8" s="128"/>
      <c r="C8" s="131"/>
      <c r="D8" s="131"/>
      <c r="E8" s="131"/>
      <c r="F8" s="131"/>
      <c r="G8" s="131"/>
      <c r="H8" s="131"/>
      <c r="I8" s="131"/>
      <c r="J8" s="131"/>
      <c r="K8" s="131"/>
      <c r="L8" s="131"/>
      <c r="M8" s="136"/>
      <c r="N8" s="66" t="s">
        <v>43</v>
      </c>
      <c r="O8" s="67" t="s">
        <v>44</v>
      </c>
      <c r="P8" s="68" t="s">
        <v>45</v>
      </c>
      <c r="Q8" s="69" t="s">
        <v>171</v>
      </c>
      <c r="R8" s="70" t="s">
        <v>172</v>
      </c>
      <c r="S8" s="70"/>
      <c r="T8" s="70" t="s">
        <v>47</v>
      </c>
      <c r="U8" s="70" t="s">
        <v>48</v>
      </c>
      <c r="V8" s="155"/>
      <c r="W8" s="147"/>
      <c r="X8" s="127"/>
      <c r="Y8" s="149"/>
    </row>
    <row r="9" spans="2:25" ht="24.95" customHeight="1">
      <c r="B9" s="71" t="s">
        <v>173</v>
      </c>
      <c r="C9" s="72" t="s">
        <v>174</v>
      </c>
      <c r="D9" s="72" t="s">
        <v>173</v>
      </c>
      <c r="E9" s="72" t="s">
        <v>175</v>
      </c>
      <c r="F9" s="72" t="s">
        <v>176</v>
      </c>
      <c r="G9" s="72" t="s">
        <v>177</v>
      </c>
      <c r="H9" s="72" t="s">
        <v>178</v>
      </c>
      <c r="I9" s="73" t="s">
        <v>179</v>
      </c>
      <c r="J9" s="72" t="s">
        <v>180</v>
      </c>
      <c r="K9" s="72">
        <v>161</v>
      </c>
      <c r="L9" s="74"/>
      <c r="M9" s="75">
        <f>K9*L9</f>
        <v>0</v>
      </c>
      <c r="N9" s="71"/>
      <c r="O9" s="72"/>
      <c r="P9" s="37"/>
      <c r="Q9" s="76"/>
      <c r="R9" s="74"/>
      <c r="S9" s="74"/>
      <c r="T9" s="74"/>
      <c r="U9" s="74"/>
      <c r="V9" s="74"/>
      <c r="W9" s="77">
        <f>SUM(Q9:V9)</f>
        <v>0</v>
      </c>
      <c r="X9" s="78"/>
      <c r="Y9" s="37" t="s">
        <v>20</v>
      </c>
    </row>
    <row r="10" spans="2:25" ht="24.95" customHeight="1">
      <c r="B10" s="71" t="s">
        <v>173</v>
      </c>
      <c r="C10" s="72" t="s">
        <v>174</v>
      </c>
      <c r="D10" s="72" t="s">
        <v>173</v>
      </c>
      <c r="E10" s="72" t="s">
        <v>175</v>
      </c>
      <c r="F10" s="72" t="s">
        <v>176</v>
      </c>
      <c r="G10" s="72" t="s">
        <v>177</v>
      </c>
      <c r="H10" s="72" t="s">
        <v>181</v>
      </c>
      <c r="I10" s="73" t="s">
        <v>182</v>
      </c>
      <c r="J10" s="72" t="s">
        <v>180</v>
      </c>
      <c r="K10" s="72">
        <v>134</v>
      </c>
      <c r="L10" s="74"/>
      <c r="M10" s="75">
        <f t="shared" ref="M10:M73" si="0">K10*L10</f>
        <v>0</v>
      </c>
      <c r="N10" s="71"/>
      <c r="O10" s="72"/>
      <c r="P10" s="37"/>
      <c r="Q10" s="76"/>
      <c r="R10" s="74"/>
      <c r="S10" s="74"/>
      <c r="T10" s="74"/>
      <c r="U10" s="74"/>
      <c r="V10" s="74"/>
      <c r="W10" s="77">
        <f t="shared" ref="W10:W254" si="1">SUM(Q10:V10)</f>
        <v>0</v>
      </c>
      <c r="X10" s="79"/>
      <c r="Y10" s="37" t="s">
        <v>20</v>
      </c>
    </row>
    <row r="11" spans="2:25" ht="24.95" customHeight="1">
      <c r="B11" s="71" t="s">
        <v>173</v>
      </c>
      <c r="C11" s="72" t="s">
        <v>174</v>
      </c>
      <c r="D11" s="72" t="s">
        <v>173</v>
      </c>
      <c r="E11" s="72" t="s">
        <v>175</v>
      </c>
      <c r="F11" s="72" t="s">
        <v>176</v>
      </c>
      <c r="G11" s="72" t="s">
        <v>177</v>
      </c>
      <c r="H11" s="72" t="s">
        <v>183</v>
      </c>
      <c r="I11" s="73" t="s">
        <v>184</v>
      </c>
      <c r="J11" s="72" t="s">
        <v>180</v>
      </c>
      <c r="K11" s="72">
        <v>134</v>
      </c>
      <c r="L11" s="74"/>
      <c r="M11" s="75">
        <f t="shared" si="0"/>
        <v>0</v>
      </c>
      <c r="N11" s="71"/>
      <c r="O11" s="72"/>
      <c r="P11" s="37"/>
      <c r="Q11" s="76"/>
      <c r="R11" s="74"/>
      <c r="S11" s="74"/>
      <c r="T11" s="74"/>
      <c r="U11" s="74"/>
      <c r="V11" s="74"/>
      <c r="W11" s="77">
        <f t="shared" si="1"/>
        <v>0</v>
      </c>
      <c r="X11" s="79"/>
      <c r="Y11" s="37" t="s">
        <v>20</v>
      </c>
    </row>
    <row r="12" spans="2:25" ht="24.95" customHeight="1">
      <c r="B12" s="71" t="s">
        <v>173</v>
      </c>
      <c r="C12" s="72" t="s">
        <v>174</v>
      </c>
      <c r="D12" s="72" t="s">
        <v>173</v>
      </c>
      <c r="E12" s="72" t="s">
        <v>175</v>
      </c>
      <c r="F12" s="72" t="s">
        <v>176</v>
      </c>
      <c r="G12" s="72" t="s">
        <v>177</v>
      </c>
      <c r="H12" s="72" t="s">
        <v>185</v>
      </c>
      <c r="I12" s="73" t="s">
        <v>186</v>
      </c>
      <c r="J12" s="72" t="s">
        <v>180</v>
      </c>
      <c r="K12" s="72">
        <v>134</v>
      </c>
      <c r="L12" s="74"/>
      <c r="M12" s="75">
        <f t="shared" si="0"/>
        <v>0</v>
      </c>
      <c r="N12" s="71"/>
      <c r="O12" s="72"/>
      <c r="P12" s="37"/>
      <c r="Q12" s="76"/>
      <c r="R12" s="74"/>
      <c r="S12" s="74"/>
      <c r="T12" s="74"/>
      <c r="U12" s="74"/>
      <c r="V12" s="74"/>
      <c r="W12" s="77">
        <f t="shared" si="1"/>
        <v>0</v>
      </c>
      <c r="X12" s="79"/>
      <c r="Y12" s="37" t="s">
        <v>20</v>
      </c>
    </row>
    <row r="13" spans="2:25" ht="24.95" customHeight="1">
      <c r="B13" s="71" t="s">
        <v>173</v>
      </c>
      <c r="C13" s="72" t="s">
        <v>174</v>
      </c>
      <c r="D13" s="72" t="s">
        <v>173</v>
      </c>
      <c r="E13" s="72" t="s">
        <v>175</v>
      </c>
      <c r="F13" s="72" t="s">
        <v>176</v>
      </c>
      <c r="G13" s="72" t="s">
        <v>177</v>
      </c>
      <c r="H13" s="72" t="s">
        <v>187</v>
      </c>
      <c r="I13" s="73" t="s">
        <v>188</v>
      </c>
      <c r="J13" s="72" t="s">
        <v>180</v>
      </c>
      <c r="K13" s="72">
        <v>161</v>
      </c>
      <c r="L13" s="74"/>
      <c r="M13" s="75">
        <f t="shared" si="0"/>
        <v>0</v>
      </c>
      <c r="N13" s="71"/>
      <c r="O13" s="72"/>
      <c r="P13" s="37"/>
      <c r="Q13" s="76"/>
      <c r="R13" s="74"/>
      <c r="S13" s="74"/>
      <c r="T13" s="74"/>
      <c r="U13" s="74"/>
      <c r="V13" s="74"/>
      <c r="W13" s="77">
        <f t="shared" si="1"/>
        <v>0</v>
      </c>
      <c r="X13" s="79"/>
      <c r="Y13" s="37" t="s">
        <v>20</v>
      </c>
    </row>
    <row r="14" spans="2:25" ht="24.95" customHeight="1">
      <c r="B14" s="71" t="s">
        <v>173</v>
      </c>
      <c r="C14" s="42" t="s">
        <v>174</v>
      </c>
      <c r="D14" s="72" t="s">
        <v>173</v>
      </c>
      <c r="E14" s="72" t="s">
        <v>175</v>
      </c>
      <c r="F14" s="72" t="s">
        <v>176</v>
      </c>
      <c r="G14" s="72" t="s">
        <v>177</v>
      </c>
      <c r="H14" s="72" t="s">
        <v>189</v>
      </c>
      <c r="I14" s="73" t="s">
        <v>190</v>
      </c>
      <c r="J14" s="72" t="s">
        <v>180</v>
      </c>
      <c r="K14" s="72">
        <v>343</v>
      </c>
      <c r="L14" s="74"/>
      <c r="M14" s="75">
        <f t="shared" si="0"/>
        <v>0</v>
      </c>
      <c r="N14" s="71"/>
      <c r="O14" s="72"/>
      <c r="P14" s="37"/>
      <c r="Q14" s="76"/>
      <c r="R14" s="74"/>
      <c r="S14" s="74"/>
      <c r="T14" s="74"/>
      <c r="U14" s="74"/>
      <c r="V14" s="74"/>
      <c r="W14" s="77">
        <f t="shared" si="1"/>
        <v>0</v>
      </c>
      <c r="X14" s="79"/>
      <c r="Y14" s="37" t="s">
        <v>20</v>
      </c>
    </row>
    <row r="15" spans="2:25" ht="24.95" customHeight="1">
      <c r="B15" s="71" t="s">
        <v>173</v>
      </c>
      <c r="C15" s="72" t="s">
        <v>174</v>
      </c>
      <c r="D15" s="72" t="s">
        <v>173</v>
      </c>
      <c r="E15" s="72" t="s">
        <v>175</v>
      </c>
      <c r="F15" s="72" t="s">
        <v>176</v>
      </c>
      <c r="G15" s="72" t="s">
        <v>177</v>
      </c>
      <c r="H15" s="72" t="s">
        <v>191</v>
      </c>
      <c r="I15" s="73" t="s">
        <v>192</v>
      </c>
      <c r="J15" s="72" t="s">
        <v>193</v>
      </c>
      <c r="K15" s="72">
        <v>70</v>
      </c>
      <c r="L15" s="74"/>
      <c r="M15" s="75">
        <f t="shared" si="0"/>
        <v>0</v>
      </c>
      <c r="N15" s="71"/>
      <c r="O15" s="72"/>
      <c r="P15" s="37"/>
      <c r="Q15" s="76"/>
      <c r="R15" s="74"/>
      <c r="S15" s="74"/>
      <c r="T15" s="74"/>
      <c r="U15" s="74"/>
      <c r="V15" s="74"/>
      <c r="W15" s="77">
        <f t="shared" si="1"/>
        <v>0</v>
      </c>
      <c r="X15" s="79"/>
      <c r="Y15" s="37" t="s">
        <v>20</v>
      </c>
    </row>
    <row r="16" spans="2:25" ht="24.95" customHeight="1">
      <c r="B16" s="71" t="s">
        <v>173</v>
      </c>
      <c r="C16" s="72" t="s">
        <v>174</v>
      </c>
      <c r="D16" s="72" t="s">
        <v>173</v>
      </c>
      <c r="E16" s="72" t="s">
        <v>175</v>
      </c>
      <c r="F16" s="72" t="s">
        <v>176</v>
      </c>
      <c r="G16" s="72" t="s">
        <v>177</v>
      </c>
      <c r="H16" s="72" t="s">
        <v>194</v>
      </c>
      <c r="I16" s="73" t="s">
        <v>195</v>
      </c>
      <c r="J16" s="72" t="s">
        <v>180</v>
      </c>
      <c r="K16" s="72">
        <v>343</v>
      </c>
      <c r="L16" s="74"/>
      <c r="M16" s="75">
        <f t="shared" si="0"/>
        <v>0</v>
      </c>
      <c r="N16" s="71"/>
      <c r="O16" s="72"/>
      <c r="P16" s="37"/>
      <c r="Q16" s="76"/>
      <c r="R16" s="74"/>
      <c r="S16" s="74"/>
      <c r="T16" s="74"/>
      <c r="U16" s="74"/>
      <c r="V16" s="74"/>
      <c r="W16" s="77">
        <f t="shared" si="1"/>
        <v>0</v>
      </c>
      <c r="X16" s="79"/>
      <c r="Y16" s="37" t="s">
        <v>20</v>
      </c>
    </row>
    <row r="17" spans="2:25" ht="24.95" customHeight="1">
      <c r="B17" s="71" t="s">
        <v>173</v>
      </c>
      <c r="C17" s="72" t="s">
        <v>174</v>
      </c>
      <c r="D17" s="72" t="s">
        <v>173</v>
      </c>
      <c r="E17" s="72" t="s">
        <v>175</v>
      </c>
      <c r="F17" s="72" t="s">
        <v>176</v>
      </c>
      <c r="G17" s="72" t="s">
        <v>177</v>
      </c>
      <c r="H17" s="72" t="s">
        <v>196</v>
      </c>
      <c r="I17" s="73" t="s">
        <v>197</v>
      </c>
      <c r="J17" s="72" t="s">
        <v>180</v>
      </c>
      <c r="K17" s="72">
        <v>134</v>
      </c>
      <c r="L17" s="74"/>
      <c r="M17" s="75">
        <f t="shared" si="0"/>
        <v>0</v>
      </c>
      <c r="N17" s="71"/>
      <c r="O17" s="72"/>
      <c r="P17" s="37"/>
      <c r="Q17" s="76"/>
      <c r="R17" s="74"/>
      <c r="S17" s="74"/>
      <c r="T17" s="74"/>
      <c r="U17" s="74"/>
      <c r="V17" s="74"/>
      <c r="W17" s="77">
        <f t="shared" si="1"/>
        <v>0</v>
      </c>
      <c r="X17" s="79"/>
      <c r="Y17" s="37" t="s">
        <v>20</v>
      </c>
    </row>
    <row r="18" spans="2:25" ht="24.95" customHeight="1">
      <c r="B18" s="71" t="s">
        <v>173</v>
      </c>
      <c r="C18" s="72" t="s">
        <v>174</v>
      </c>
      <c r="D18" s="72" t="s">
        <v>173</v>
      </c>
      <c r="E18" s="72" t="s">
        <v>175</v>
      </c>
      <c r="F18" s="72" t="s">
        <v>198</v>
      </c>
      <c r="G18" s="72" t="s">
        <v>199</v>
      </c>
      <c r="H18" s="72" t="s">
        <v>178</v>
      </c>
      <c r="I18" s="73" t="s">
        <v>200</v>
      </c>
      <c r="J18" s="72" t="s">
        <v>201</v>
      </c>
      <c r="K18" s="72">
        <v>306</v>
      </c>
      <c r="L18" s="74"/>
      <c r="M18" s="75">
        <f t="shared" si="0"/>
        <v>0</v>
      </c>
      <c r="N18" s="71"/>
      <c r="O18" s="72"/>
      <c r="P18" s="37"/>
      <c r="Q18" s="76"/>
      <c r="R18" s="74"/>
      <c r="S18" s="74"/>
      <c r="T18" s="74"/>
      <c r="U18" s="74"/>
      <c r="V18" s="74"/>
      <c r="W18" s="77">
        <f t="shared" si="1"/>
        <v>0</v>
      </c>
      <c r="X18" s="79"/>
      <c r="Y18" s="37" t="s">
        <v>20</v>
      </c>
    </row>
    <row r="19" spans="2:25" ht="24.95" customHeight="1">
      <c r="B19" s="71" t="s">
        <v>173</v>
      </c>
      <c r="C19" s="72" t="s">
        <v>174</v>
      </c>
      <c r="D19" s="72" t="s">
        <v>173</v>
      </c>
      <c r="E19" s="72" t="s">
        <v>175</v>
      </c>
      <c r="F19" s="72" t="s">
        <v>198</v>
      </c>
      <c r="G19" s="72" t="s">
        <v>199</v>
      </c>
      <c r="H19" s="72" t="s">
        <v>181</v>
      </c>
      <c r="I19" s="73" t="s">
        <v>202</v>
      </c>
      <c r="J19" s="72" t="s">
        <v>201</v>
      </c>
      <c r="K19" s="72">
        <v>209</v>
      </c>
      <c r="L19" s="74"/>
      <c r="M19" s="75">
        <f t="shared" si="0"/>
        <v>0</v>
      </c>
      <c r="N19" s="71"/>
      <c r="O19" s="72"/>
      <c r="P19" s="37"/>
      <c r="Q19" s="76"/>
      <c r="R19" s="74"/>
      <c r="S19" s="74"/>
      <c r="T19" s="74"/>
      <c r="U19" s="74"/>
      <c r="V19" s="74"/>
      <c r="W19" s="77">
        <f t="shared" si="1"/>
        <v>0</v>
      </c>
      <c r="X19" s="79"/>
      <c r="Y19" s="37" t="s">
        <v>20</v>
      </c>
    </row>
    <row r="20" spans="2:25" ht="24.95" customHeight="1">
      <c r="B20" s="71" t="s">
        <v>173</v>
      </c>
      <c r="C20" s="72" t="s">
        <v>174</v>
      </c>
      <c r="D20" s="72" t="s">
        <v>173</v>
      </c>
      <c r="E20" s="72" t="s">
        <v>175</v>
      </c>
      <c r="F20" s="72" t="s">
        <v>198</v>
      </c>
      <c r="G20" s="72" t="s">
        <v>199</v>
      </c>
      <c r="H20" s="72" t="s">
        <v>183</v>
      </c>
      <c r="I20" s="73" t="s">
        <v>203</v>
      </c>
      <c r="J20" s="72" t="s">
        <v>201</v>
      </c>
      <c r="K20" s="80">
        <v>8.6999999999999993</v>
      </c>
      <c r="L20" s="74"/>
      <c r="M20" s="75">
        <f t="shared" si="0"/>
        <v>0</v>
      </c>
      <c r="N20" s="71"/>
      <c r="O20" s="72"/>
      <c r="P20" s="37"/>
      <c r="Q20" s="76"/>
      <c r="R20" s="74"/>
      <c r="S20" s="74"/>
      <c r="T20" s="74"/>
      <c r="U20" s="74"/>
      <c r="V20" s="74"/>
      <c r="W20" s="77">
        <f t="shared" si="1"/>
        <v>0</v>
      </c>
      <c r="X20" s="79"/>
      <c r="Y20" s="37" t="s">
        <v>20</v>
      </c>
    </row>
    <row r="21" spans="2:25" ht="24.95" customHeight="1">
      <c r="B21" s="71" t="s">
        <v>173</v>
      </c>
      <c r="C21" s="72" t="s">
        <v>174</v>
      </c>
      <c r="D21" s="72" t="s">
        <v>173</v>
      </c>
      <c r="E21" s="72" t="s">
        <v>175</v>
      </c>
      <c r="F21" s="72" t="s">
        <v>198</v>
      </c>
      <c r="G21" s="72" t="s">
        <v>199</v>
      </c>
      <c r="H21" s="72" t="s">
        <v>185</v>
      </c>
      <c r="I21" s="73" t="s">
        <v>204</v>
      </c>
      <c r="J21" s="72" t="s">
        <v>201</v>
      </c>
      <c r="K21" s="80">
        <v>88.3</v>
      </c>
      <c r="L21" s="74"/>
      <c r="M21" s="75">
        <f t="shared" si="0"/>
        <v>0</v>
      </c>
      <c r="N21" s="71"/>
      <c r="O21" s="72"/>
      <c r="P21" s="37"/>
      <c r="Q21" s="76"/>
      <c r="R21" s="74"/>
      <c r="S21" s="74"/>
      <c r="T21" s="74"/>
      <c r="U21" s="74"/>
      <c r="V21" s="74"/>
      <c r="W21" s="77">
        <f t="shared" si="1"/>
        <v>0</v>
      </c>
      <c r="X21" s="79"/>
      <c r="Y21" s="37" t="s">
        <v>20</v>
      </c>
    </row>
    <row r="22" spans="2:25" ht="24.95" customHeight="1">
      <c r="B22" s="71" t="s">
        <v>173</v>
      </c>
      <c r="C22" s="42" t="s">
        <v>174</v>
      </c>
      <c r="D22" s="72" t="s">
        <v>173</v>
      </c>
      <c r="E22" s="72" t="s">
        <v>175</v>
      </c>
      <c r="F22" s="72" t="s">
        <v>198</v>
      </c>
      <c r="G22" s="72" t="s">
        <v>199</v>
      </c>
      <c r="H22" s="72" t="s">
        <v>187</v>
      </c>
      <c r="I22" s="73" t="s">
        <v>205</v>
      </c>
      <c r="J22" s="72" t="s">
        <v>206</v>
      </c>
      <c r="K22" s="80">
        <v>49.38</v>
      </c>
      <c r="L22" s="74"/>
      <c r="M22" s="75">
        <f t="shared" si="0"/>
        <v>0</v>
      </c>
      <c r="N22" s="71"/>
      <c r="O22" s="72"/>
      <c r="P22" s="37"/>
      <c r="Q22" s="76"/>
      <c r="R22" s="74"/>
      <c r="S22" s="74"/>
      <c r="T22" s="74"/>
      <c r="U22" s="74"/>
      <c r="V22" s="74"/>
      <c r="W22" s="77">
        <f t="shared" si="1"/>
        <v>0</v>
      </c>
      <c r="X22" s="79"/>
      <c r="Y22" s="37" t="s">
        <v>20</v>
      </c>
    </row>
    <row r="23" spans="2:25" ht="24.95" customHeight="1">
      <c r="B23" s="71" t="s">
        <v>173</v>
      </c>
      <c r="C23" s="72" t="s">
        <v>174</v>
      </c>
      <c r="D23" s="72" t="s">
        <v>173</v>
      </c>
      <c r="E23" s="72" t="s">
        <v>175</v>
      </c>
      <c r="F23" s="72" t="s">
        <v>198</v>
      </c>
      <c r="G23" s="72" t="s">
        <v>199</v>
      </c>
      <c r="H23" s="72" t="s">
        <v>189</v>
      </c>
      <c r="I23" s="73" t="s">
        <v>207</v>
      </c>
      <c r="J23" s="72" t="s">
        <v>180</v>
      </c>
      <c r="K23" s="72">
        <v>104</v>
      </c>
      <c r="L23" s="74"/>
      <c r="M23" s="75">
        <f t="shared" si="0"/>
        <v>0</v>
      </c>
      <c r="N23" s="71"/>
      <c r="O23" s="72"/>
      <c r="P23" s="37"/>
      <c r="Q23" s="76"/>
      <c r="R23" s="74"/>
      <c r="S23" s="74"/>
      <c r="T23" s="74"/>
      <c r="U23" s="74"/>
      <c r="V23" s="74"/>
      <c r="W23" s="77">
        <f t="shared" si="1"/>
        <v>0</v>
      </c>
      <c r="X23" s="79"/>
      <c r="Y23" s="37" t="s">
        <v>20</v>
      </c>
    </row>
    <row r="24" spans="2:25" ht="24.95" customHeight="1">
      <c r="B24" s="71" t="s">
        <v>173</v>
      </c>
      <c r="C24" s="72" t="s">
        <v>174</v>
      </c>
      <c r="D24" s="72" t="s">
        <v>173</v>
      </c>
      <c r="E24" s="72" t="s">
        <v>175</v>
      </c>
      <c r="F24" s="72" t="s">
        <v>198</v>
      </c>
      <c r="G24" s="72" t="s">
        <v>199</v>
      </c>
      <c r="H24" s="72" t="s">
        <v>191</v>
      </c>
      <c r="I24" s="73" t="s">
        <v>208</v>
      </c>
      <c r="J24" s="72" t="s">
        <v>209</v>
      </c>
      <c r="K24" s="72">
        <v>2</v>
      </c>
      <c r="L24" s="74"/>
      <c r="M24" s="75">
        <f t="shared" si="0"/>
        <v>0</v>
      </c>
      <c r="N24" s="71"/>
      <c r="O24" s="72"/>
      <c r="P24" s="37"/>
      <c r="Q24" s="76"/>
      <c r="R24" s="74"/>
      <c r="S24" s="74"/>
      <c r="T24" s="74"/>
      <c r="U24" s="74"/>
      <c r="V24" s="74"/>
      <c r="W24" s="77">
        <f t="shared" si="1"/>
        <v>0</v>
      </c>
      <c r="X24" s="79"/>
      <c r="Y24" s="37" t="s">
        <v>20</v>
      </c>
    </row>
    <row r="25" spans="2:25" ht="24.95" customHeight="1">
      <c r="B25" s="71" t="s">
        <v>173</v>
      </c>
      <c r="C25" s="72" t="s">
        <v>174</v>
      </c>
      <c r="D25" s="72" t="s">
        <v>173</v>
      </c>
      <c r="E25" s="72" t="s">
        <v>175</v>
      </c>
      <c r="F25" s="72" t="s">
        <v>210</v>
      </c>
      <c r="G25" s="72" t="s">
        <v>211</v>
      </c>
      <c r="H25" s="72" t="s">
        <v>178</v>
      </c>
      <c r="I25" s="73" t="s">
        <v>212</v>
      </c>
      <c r="J25" s="72" t="s">
        <v>201</v>
      </c>
      <c r="K25" s="80">
        <v>6.3</v>
      </c>
      <c r="L25" s="74"/>
      <c r="M25" s="75">
        <f t="shared" si="0"/>
        <v>0</v>
      </c>
      <c r="N25" s="71"/>
      <c r="O25" s="72"/>
      <c r="P25" s="37"/>
      <c r="Q25" s="76"/>
      <c r="R25" s="74"/>
      <c r="S25" s="74"/>
      <c r="T25" s="74"/>
      <c r="U25" s="74"/>
      <c r="V25" s="74"/>
      <c r="W25" s="77">
        <f t="shared" si="1"/>
        <v>0</v>
      </c>
      <c r="X25" s="79"/>
      <c r="Y25" s="37" t="s">
        <v>20</v>
      </c>
    </row>
    <row r="26" spans="2:25" ht="24.95" customHeight="1">
      <c r="B26" s="71" t="s">
        <v>173</v>
      </c>
      <c r="C26" s="72" t="s">
        <v>174</v>
      </c>
      <c r="D26" s="72" t="s">
        <v>173</v>
      </c>
      <c r="E26" s="72" t="s">
        <v>175</v>
      </c>
      <c r="F26" s="72" t="s">
        <v>210</v>
      </c>
      <c r="G26" s="72" t="s">
        <v>211</v>
      </c>
      <c r="H26" s="72" t="s">
        <v>181</v>
      </c>
      <c r="I26" s="73" t="s">
        <v>213</v>
      </c>
      <c r="J26" s="72" t="s">
        <v>201</v>
      </c>
      <c r="K26" s="80">
        <v>7.4</v>
      </c>
      <c r="L26" s="74"/>
      <c r="M26" s="75">
        <f t="shared" si="0"/>
        <v>0</v>
      </c>
      <c r="N26" s="71"/>
      <c r="O26" s="72"/>
      <c r="P26" s="37"/>
      <c r="Q26" s="76"/>
      <c r="R26" s="74"/>
      <c r="S26" s="74"/>
      <c r="T26" s="74"/>
      <c r="U26" s="74"/>
      <c r="V26" s="74"/>
      <c r="W26" s="77">
        <f t="shared" si="1"/>
        <v>0</v>
      </c>
      <c r="X26" s="79"/>
      <c r="Y26" s="37" t="s">
        <v>20</v>
      </c>
    </row>
    <row r="27" spans="2:25" ht="24.95" customHeight="1">
      <c r="B27" s="71" t="s">
        <v>173</v>
      </c>
      <c r="C27" s="72" t="s">
        <v>174</v>
      </c>
      <c r="D27" s="72" t="s">
        <v>173</v>
      </c>
      <c r="E27" s="72" t="s">
        <v>175</v>
      </c>
      <c r="F27" s="72" t="s">
        <v>210</v>
      </c>
      <c r="G27" s="72" t="s">
        <v>211</v>
      </c>
      <c r="H27" s="72" t="s">
        <v>183</v>
      </c>
      <c r="I27" s="73" t="s">
        <v>214</v>
      </c>
      <c r="J27" s="72" t="s">
        <v>201</v>
      </c>
      <c r="K27" s="80">
        <v>3.2</v>
      </c>
      <c r="L27" s="74"/>
      <c r="M27" s="75">
        <f t="shared" si="0"/>
        <v>0</v>
      </c>
      <c r="N27" s="71"/>
      <c r="O27" s="72"/>
      <c r="P27" s="37"/>
      <c r="Q27" s="76"/>
      <c r="R27" s="74"/>
      <c r="S27" s="74"/>
      <c r="T27" s="74"/>
      <c r="U27" s="74"/>
      <c r="V27" s="74"/>
      <c r="W27" s="77">
        <f t="shared" si="1"/>
        <v>0</v>
      </c>
      <c r="X27" s="79"/>
      <c r="Y27" s="37" t="s">
        <v>20</v>
      </c>
    </row>
    <row r="28" spans="2:25" ht="24.95" customHeight="1">
      <c r="B28" s="71" t="s">
        <v>173</v>
      </c>
      <c r="C28" s="72" t="s">
        <v>174</v>
      </c>
      <c r="D28" s="72" t="s">
        <v>173</v>
      </c>
      <c r="E28" s="72" t="s">
        <v>175</v>
      </c>
      <c r="F28" s="72" t="s">
        <v>210</v>
      </c>
      <c r="G28" s="72" t="s">
        <v>211</v>
      </c>
      <c r="H28" s="72" t="s">
        <v>185</v>
      </c>
      <c r="I28" s="73" t="s">
        <v>215</v>
      </c>
      <c r="J28" s="72" t="s">
        <v>180</v>
      </c>
      <c r="K28" s="72">
        <v>105</v>
      </c>
      <c r="L28" s="74"/>
      <c r="M28" s="75">
        <f t="shared" si="0"/>
        <v>0</v>
      </c>
      <c r="N28" s="71"/>
      <c r="O28" s="72"/>
      <c r="P28" s="37"/>
      <c r="Q28" s="76"/>
      <c r="R28" s="74"/>
      <c r="S28" s="74"/>
      <c r="T28" s="74"/>
      <c r="U28" s="74"/>
      <c r="V28" s="74"/>
      <c r="W28" s="77">
        <f t="shared" si="1"/>
        <v>0</v>
      </c>
      <c r="X28" s="79"/>
      <c r="Y28" s="37" t="s">
        <v>20</v>
      </c>
    </row>
    <row r="29" spans="2:25" ht="24.95" customHeight="1">
      <c r="B29" s="71" t="s">
        <v>173</v>
      </c>
      <c r="C29" s="72" t="s">
        <v>174</v>
      </c>
      <c r="D29" s="72" t="s">
        <v>173</v>
      </c>
      <c r="E29" s="72" t="s">
        <v>175</v>
      </c>
      <c r="F29" s="72" t="s">
        <v>210</v>
      </c>
      <c r="G29" s="72" t="s">
        <v>211</v>
      </c>
      <c r="H29" s="72" t="s">
        <v>187</v>
      </c>
      <c r="I29" s="73" t="s">
        <v>216</v>
      </c>
      <c r="J29" s="72" t="s">
        <v>180</v>
      </c>
      <c r="K29" s="72">
        <v>105</v>
      </c>
      <c r="L29" s="74"/>
      <c r="M29" s="75">
        <f t="shared" si="0"/>
        <v>0</v>
      </c>
      <c r="N29" s="71"/>
      <c r="O29" s="72"/>
      <c r="P29" s="37"/>
      <c r="Q29" s="76"/>
      <c r="R29" s="74"/>
      <c r="S29" s="74"/>
      <c r="T29" s="74"/>
      <c r="U29" s="74"/>
      <c r="V29" s="74"/>
      <c r="W29" s="77">
        <f t="shared" si="1"/>
        <v>0</v>
      </c>
      <c r="X29" s="79"/>
      <c r="Y29" s="37" t="s">
        <v>20</v>
      </c>
    </row>
    <row r="30" spans="2:25" ht="24.95" customHeight="1">
      <c r="B30" s="71" t="s">
        <v>173</v>
      </c>
      <c r="C30" s="42" t="s">
        <v>174</v>
      </c>
      <c r="D30" s="72" t="s">
        <v>173</v>
      </c>
      <c r="E30" s="72" t="s">
        <v>175</v>
      </c>
      <c r="F30" s="72" t="s">
        <v>210</v>
      </c>
      <c r="G30" s="72" t="s">
        <v>211</v>
      </c>
      <c r="H30" s="72" t="s">
        <v>189</v>
      </c>
      <c r="I30" s="73" t="s">
        <v>217</v>
      </c>
      <c r="J30" s="72" t="s">
        <v>201</v>
      </c>
      <c r="K30" s="80">
        <v>27.7</v>
      </c>
      <c r="L30" s="74"/>
      <c r="M30" s="75">
        <f t="shared" si="0"/>
        <v>0</v>
      </c>
      <c r="N30" s="71"/>
      <c r="O30" s="72"/>
      <c r="P30" s="37"/>
      <c r="Q30" s="76"/>
      <c r="R30" s="74"/>
      <c r="S30" s="74"/>
      <c r="T30" s="74"/>
      <c r="U30" s="74"/>
      <c r="V30" s="74"/>
      <c r="W30" s="77">
        <f t="shared" si="1"/>
        <v>0</v>
      </c>
      <c r="X30" s="79"/>
      <c r="Y30" s="37" t="s">
        <v>20</v>
      </c>
    </row>
    <row r="31" spans="2:25" ht="24.95" customHeight="1">
      <c r="B31" s="71" t="s">
        <v>173</v>
      </c>
      <c r="C31" s="72" t="s">
        <v>174</v>
      </c>
      <c r="D31" s="72" t="s">
        <v>173</v>
      </c>
      <c r="E31" s="72" t="s">
        <v>175</v>
      </c>
      <c r="F31" s="72" t="s">
        <v>218</v>
      </c>
      <c r="G31" s="72" t="s">
        <v>219</v>
      </c>
      <c r="H31" s="72" t="s">
        <v>178</v>
      </c>
      <c r="I31" s="73" t="s">
        <v>220</v>
      </c>
      <c r="J31" s="72" t="s">
        <v>206</v>
      </c>
      <c r="K31" s="80">
        <v>2.2000000000000002</v>
      </c>
      <c r="L31" s="74"/>
      <c r="M31" s="75">
        <f t="shared" si="0"/>
        <v>0</v>
      </c>
      <c r="N31" s="71"/>
      <c r="O31" s="72"/>
      <c r="P31" s="37"/>
      <c r="Q31" s="76"/>
      <c r="R31" s="74"/>
      <c r="S31" s="74"/>
      <c r="T31" s="74"/>
      <c r="U31" s="74"/>
      <c r="V31" s="74"/>
      <c r="W31" s="77">
        <f t="shared" si="1"/>
        <v>0</v>
      </c>
      <c r="X31" s="79"/>
      <c r="Y31" s="37" t="s">
        <v>20</v>
      </c>
    </row>
    <row r="32" spans="2:25" ht="24.95" customHeight="1">
      <c r="B32" s="71" t="s">
        <v>173</v>
      </c>
      <c r="C32" s="72" t="s">
        <v>174</v>
      </c>
      <c r="D32" s="72" t="s">
        <v>173</v>
      </c>
      <c r="E32" s="72" t="s">
        <v>175</v>
      </c>
      <c r="F32" s="72" t="s">
        <v>218</v>
      </c>
      <c r="G32" s="72" t="s">
        <v>219</v>
      </c>
      <c r="H32" s="72" t="s">
        <v>181</v>
      </c>
      <c r="I32" s="73" t="s">
        <v>221</v>
      </c>
      <c r="J32" s="72" t="s">
        <v>206</v>
      </c>
      <c r="K32" s="80">
        <v>7.5</v>
      </c>
      <c r="L32" s="74"/>
      <c r="M32" s="75">
        <f t="shared" si="0"/>
        <v>0</v>
      </c>
      <c r="N32" s="71"/>
      <c r="O32" s="72"/>
      <c r="P32" s="37"/>
      <c r="Q32" s="76"/>
      <c r="R32" s="74"/>
      <c r="S32" s="74"/>
      <c r="T32" s="74"/>
      <c r="U32" s="74"/>
      <c r="V32" s="74"/>
      <c r="W32" s="77">
        <f t="shared" si="1"/>
        <v>0</v>
      </c>
      <c r="X32" s="79"/>
      <c r="Y32" s="37" t="s">
        <v>20</v>
      </c>
    </row>
    <row r="33" spans="2:25" ht="24.95" customHeight="1">
      <c r="B33" s="71" t="s">
        <v>173</v>
      </c>
      <c r="C33" s="72" t="s">
        <v>174</v>
      </c>
      <c r="D33" s="72" t="s">
        <v>173</v>
      </c>
      <c r="E33" s="72" t="s">
        <v>175</v>
      </c>
      <c r="F33" s="72" t="s">
        <v>218</v>
      </c>
      <c r="G33" s="72" t="s">
        <v>219</v>
      </c>
      <c r="H33" s="72" t="s">
        <v>183</v>
      </c>
      <c r="I33" s="73" t="s">
        <v>222</v>
      </c>
      <c r="J33" s="72" t="s">
        <v>206</v>
      </c>
      <c r="K33" s="80">
        <v>1.9</v>
      </c>
      <c r="L33" s="74"/>
      <c r="M33" s="75">
        <f t="shared" si="0"/>
        <v>0</v>
      </c>
      <c r="N33" s="71"/>
      <c r="O33" s="72"/>
      <c r="P33" s="37"/>
      <c r="Q33" s="76"/>
      <c r="R33" s="74"/>
      <c r="S33" s="74"/>
      <c r="T33" s="74"/>
      <c r="U33" s="74"/>
      <c r="V33" s="74"/>
      <c r="W33" s="77">
        <f t="shared" si="1"/>
        <v>0</v>
      </c>
      <c r="X33" s="79"/>
      <c r="Y33" s="37" t="s">
        <v>20</v>
      </c>
    </row>
    <row r="34" spans="2:25" ht="24.95" customHeight="1">
      <c r="B34" s="71" t="s">
        <v>173</v>
      </c>
      <c r="C34" s="72" t="s">
        <v>174</v>
      </c>
      <c r="D34" s="72" t="s">
        <v>173</v>
      </c>
      <c r="E34" s="72" t="s">
        <v>175</v>
      </c>
      <c r="F34" s="72" t="s">
        <v>218</v>
      </c>
      <c r="G34" s="72" t="s">
        <v>219</v>
      </c>
      <c r="H34" s="72" t="s">
        <v>185</v>
      </c>
      <c r="I34" s="73" t="s">
        <v>223</v>
      </c>
      <c r="J34" s="72" t="s">
        <v>206</v>
      </c>
      <c r="K34" s="80">
        <v>0.6</v>
      </c>
      <c r="L34" s="74"/>
      <c r="M34" s="75">
        <f t="shared" si="0"/>
        <v>0</v>
      </c>
      <c r="N34" s="71"/>
      <c r="O34" s="72"/>
      <c r="P34" s="37"/>
      <c r="Q34" s="76"/>
      <c r="R34" s="74"/>
      <c r="S34" s="74"/>
      <c r="T34" s="74"/>
      <c r="U34" s="74"/>
      <c r="V34" s="74"/>
      <c r="W34" s="77">
        <f t="shared" si="1"/>
        <v>0</v>
      </c>
      <c r="X34" s="79"/>
      <c r="Y34" s="37" t="s">
        <v>20</v>
      </c>
    </row>
    <row r="35" spans="2:25" ht="24.95" customHeight="1">
      <c r="B35" s="71" t="s">
        <v>173</v>
      </c>
      <c r="C35" s="72" t="s">
        <v>174</v>
      </c>
      <c r="D35" s="72" t="s">
        <v>173</v>
      </c>
      <c r="E35" s="72" t="s">
        <v>175</v>
      </c>
      <c r="F35" s="72" t="s">
        <v>218</v>
      </c>
      <c r="G35" s="72" t="s">
        <v>219</v>
      </c>
      <c r="H35" s="72" t="s">
        <v>187</v>
      </c>
      <c r="I35" s="73" t="s">
        <v>224</v>
      </c>
      <c r="J35" s="72" t="s">
        <v>206</v>
      </c>
      <c r="K35" s="80">
        <v>2.7</v>
      </c>
      <c r="L35" s="74"/>
      <c r="M35" s="75">
        <f t="shared" si="0"/>
        <v>0</v>
      </c>
      <c r="N35" s="71"/>
      <c r="O35" s="72"/>
      <c r="P35" s="37"/>
      <c r="Q35" s="76"/>
      <c r="R35" s="74"/>
      <c r="S35" s="74"/>
      <c r="T35" s="74"/>
      <c r="U35" s="74"/>
      <c r="V35" s="74"/>
      <c r="W35" s="77">
        <f t="shared" si="1"/>
        <v>0</v>
      </c>
      <c r="X35" s="79"/>
      <c r="Y35" s="37" t="s">
        <v>20</v>
      </c>
    </row>
    <row r="36" spans="2:25" ht="24.95" customHeight="1">
      <c r="B36" s="71" t="s">
        <v>173</v>
      </c>
      <c r="C36" s="72" t="s">
        <v>174</v>
      </c>
      <c r="D36" s="72" t="s">
        <v>173</v>
      </c>
      <c r="E36" s="72" t="s">
        <v>175</v>
      </c>
      <c r="F36" s="72" t="s">
        <v>218</v>
      </c>
      <c r="G36" s="72" t="s">
        <v>219</v>
      </c>
      <c r="H36" s="72" t="s">
        <v>189</v>
      </c>
      <c r="I36" s="73" t="s">
        <v>225</v>
      </c>
      <c r="J36" s="72" t="s">
        <v>206</v>
      </c>
      <c r="K36" s="80">
        <v>14.3</v>
      </c>
      <c r="L36" s="74"/>
      <c r="M36" s="75">
        <f t="shared" si="0"/>
        <v>0</v>
      </c>
      <c r="N36" s="71"/>
      <c r="O36" s="72"/>
      <c r="P36" s="37"/>
      <c r="Q36" s="76"/>
      <c r="R36" s="74"/>
      <c r="S36" s="74"/>
      <c r="T36" s="74"/>
      <c r="U36" s="74"/>
      <c r="V36" s="74"/>
      <c r="W36" s="77">
        <f t="shared" si="1"/>
        <v>0</v>
      </c>
      <c r="X36" s="79"/>
      <c r="Y36" s="37" t="s">
        <v>20</v>
      </c>
    </row>
    <row r="37" spans="2:25" ht="24.95" customHeight="1">
      <c r="B37" s="71" t="s">
        <v>173</v>
      </c>
      <c r="C37" s="72" t="s">
        <v>174</v>
      </c>
      <c r="D37" s="72" t="s">
        <v>173</v>
      </c>
      <c r="E37" s="72" t="s">
        <v>175</v>
      </c>
      <c r="F37" s="72" t="s">
        <v>218</v>
      </c>
      <c r="G37" s="72" t="s">
        <v>219</v>
      </c>
      <c r="H37" s="72" t="s">
        <v>191</v>
      </c>
      <c r="I37" s="73" t="s">
        <v>226</v>
      </c>
      <c r="J37" s="72" t="s">
        <v>206</v>
      </c>
      <c r="K37" s="80">
        <v>14.3</v>
      </c>
      <c r="L37" s="74"/>
      <c r="M37" s="75">
        <f t="shared" si="0"/>
        <v>0</v>
      </c>
      <c r="N37" s="71"/>
      <c r="O37" s="72"/>
      <c r="P37" s="37"/>
      <c r="Q37" s="76"/>
      <c r="R37" s="74"/>
      <c r="S37" s="74"/>
      <c r="T37" s="74"/>
      <c r="U37" s="74"/>
      <c r="V37" s="74"/>
      <c r="W37" s="77">
        <f t="shared" si="1"/>
        <v>0</v>
      </c>
      <c r="X37" s="79"/>
      <c r="Y37" s="37" t="s">
        <v>20</v>
      </c>
    </row>
    <row r="38" spans="2:25" ht="24.95" customHeight="1">
      <c r="B38" s="71" t="s">
        <v>173</v>
      </c>
      <c r="C38" s="42" t="s">
        <v>174</v>
      </c>
      <c r="D38" s="72" t="s">
        <v>173</v>
      </c>
      <c r="E38" s="72" t="s">
        <v>175</v>
      </c>
      <c r="F38" s="72" t="s">
        <v>218</v>
      </c>
      <c r="G38" s="72" t="s">
        <v>219</v>
      </c>
      <c r="H38" s="72" t="s">
        <v>194</v>
      </c>
      <c r="I38" s="73" t="s">
        <v>227</v>
      </c>
      <c r="J38" s="72" t="s">
        <v>228</v>
      </c>
      <c r="K38" s="72">
        <v>56</v>
      </c>
      <c r="L38" s="74"/>
      <c r="M38" s="75">
        <f t="shared" si="0"/>
        <v>0</v>
      </c>
      <c r="N38" s="71"/>
      <c r="O38" s="72"/>
      <c r="P38" s="37"/>
      <c r="Q38" s="76"/>
      <c r="R38" s="74"/>
      <c r="S38" s="74"/>
      <c r="T38" s="74"/>
      <c r="U38" s="74"/>
      <c r="V38" s="74"/>
      <c r="W38" s="77">
        <f t="shared" si="1"/>
        <v>0</v>
      </c>
      <c r="X38" s="79"/>
      <c r="Y38" s="37" t="s">
        <v>20</v>
      </c>
    </row>
    <row r="39" spans="2:25" ht="24.95" customHeight="1">
      <c r="B39" s="71" t="s">
        <v>173</v>
      </c>
      <c r="C39" s="72" t="s">
        <v>174</v>
      </c>
      <c r="D39" s="72" t="s">
        <v>173</v>
      </c>
      <c r="E39" s="72" t="s">
        <v>175</v>
      </c>
      <c r="F39" s="72" t="s">
        <v>218</v>
      </c>
      <c r="G39" s="72" t="s">
        <v>219</v>
      </c>
      <c r="H39" s="72" t="s">
        <v>196</v>
      </c>
      <c r="I39" s="73" t="s">
        <v>229</v>
      </c>
      <c r="J39" s="72" t="s">
        <v>180</v>
      </c>
      <c r="K39" s="80">
        <v>52.1</v>
      </c>
      <c r="L39" s="74"/>
      <c r="M39" s="75">
        <f t="shared" si="0"/>
        <v>0</v>
      </c>
      <c r="N39" s="71"/>
      <c r="O39" s="72"/>
      <c r="P39" s="37"/>
      <c r="Q39" s="76"/>
      <c r="R39" s="74"/>
      <c r="S39" s="74"/>
      <c r="T39" s="74"/>
      <c r="U39" s="74"/>
      <c r="V39" s="74"/>
      <c r="W39" s="77">
        <f t="shared" si="1"/>
        <v>0</v>
      </c>
      <c r="X39" s="79"/>
      <c r="Y39" s="37" t="s">
        <v>20</v>
      </c>
    </row>
    <row r="40" spans="2:25" ht="24.95" customHeight="1">
      <c r="B40" s="71" t="s">
        <v>173</v>
      </c>
      <c r="C40" s="72" t="s">
        <v>174</v>
      </c>
      <c r="D40" s="72" t="s">
        <v>173</v>
      </c>
      <c r="E40" s="72" t="s">
        <v>175</v>
      </c>
      <c r="F40" s="72" t="s">
        <v>218</v>
      </c>
      <c r="G40" s="72" t="s">
        <v>219</v>
      </c>
      <c r="H40" s="72" t="s">
        <v>173</v>
      </c>
      <c r="I40" s="73" t="s">
        <v>230</v>
      </c>
      <c r="J40" s="72" t="s">
        <v>180</v>
      </c>
      <c r="K40" s="72">
        <v>169</v>
      </c>
      <c r="L40" s="74"/>
      <c r="M40" s="75">
        <f t="shared" si="0"/>
        <v>0</v>
      </c>
      <c r="N40" s="71"/>
      <c r="O40" s="72"/>
      <c r="P40" s="37"/>
      <c r="Q40" s="76"/>
      <c r="R40" s="74"/>
      <c r="S40" s="74"/>
      <c r="T40" s="74"/>
      <c r="U40" s="74"/>
      <c r="V40" s="74"/>
      <c r="W40" s="77">
        <f t="shared" si="1"/>
        <v>0</v>
      </c>
      <c r="X40" s="79"/>
      <c r="Y40" s="37" t="s">
        <v>20</v>
      </c>
    </row>
    <row r="41" spans="2:25" ht="24.95" customHeight="1">
      <c r="B41" s="71" t="s">
        <v>173</v>
      </c>
      <c r="C41" s="72" t="s">
        <v>174</v>
      </c>
      <c r="D41" s="72" t="s">
        <v>173</v>
      </c>
      <c r="E41" s="72" t="s">
        <v>175</v>
      </c>
      <c r="F41" s="72" t="s">
        <v>231</v>
      </c>
      <c r="G41" s="72" t="s">
        <v>232</v>
      </c>
      <c r="H41" s="72" t="s">
        <v>178</v>
      </c>
      <c r="I41" s="73" t="s">
        <v>233</v>
      </c>
      <c r="J41" s="72" t="s">
        <v>201</v>
      </c>
      <c r="K41" s="80">
        <v>5.2</v>
      </c>
      <c r="L41" s="74"/>
      <c r="M41" s="75">
        <f t="shared" si="0"/>
        <v>0</v>
      </c>
      <c r="N41" s="71"/>
      <c r="O41" s="72"/>
      <c r="P41" s="37"/>
      <c r="Q41" s="76"/>
      <c r="R41" s="74"/>
      <c r="S41" s="74"/>
      <c r="T41" s="74"/>
      <c r="U41" s="74"/>
      <c r="V41" s="74"/>
      <c r="W41" s="77">
        <f t="shared" si="1"/>
        <v>0</v>
      </c>
      <c r="X41" s="79"/>
      <c r="Y41" s="37" t="s">
        <v>20</v>
      </c>
    </row>
    <row r="42" spans="2:25" ht="24.95" customHeight="1">
      <c r="B42" s="71" t="s">
        <v>173</v>
      </c>
      <c r="C42" s="72" t="s">
        <v>174</v>
      </c>
      <c r="D42" s="72" t="s">
        <v>173</v>
      </c>
      <c r="E42" s="72" t="s">
        <v>175</v>
      </c>
      <c r="F42" s="72" t="s">
        <v>231</v>
      </c>
      <c r="G42" s="72" t="s">
        <v>232</v>
      </c>
      <c r="H42" s="72" t="s">
        <v>181</v>
      </c>
      <c r="I42" s="73" t="s">
        <v>234</v>
      </c>
      <c r="J42" s="72" t="s">
        <v>201</v>
      </c>
      <c r="K42" s="80">
        <v>15.6</v>
      </c>
      <c r="L42" s="74"/>
      <c r="M42" s="75">
        <f t="shared" si="0"/>
        <v>0</v>
      </c>
      <c r="N42" s="71"/>
      <c r="O42" s="72"/>
      <c r="P42" s="37"/>
      <c r="Q42" s="76"/>
      <c r="R42" s="74"/>
      <c r="S42" s="74"/>
      <c r="T42" s="74"/>
      <c r="U42" s="74"/>
      <c r="V42" s="74"/>
      <c r="W42" s="77">
        <f t="shared" si="1"/>
        <v>0</v>
      </c>
      <c r="X42" s="79"/>
      <c r="Y42" s="37" t="s">
        <v>20</v>
      </c>
    </row>
    <row r="43" spans="2:25" ht="24.95" customHeight="1">
      <c r="B43" s="71" t="s">
        <v>173</v>
      </c>
      <c r="C43" s="72" t="s">
        <v>174</v>
      </c>
      <c r="D43" s="72" t="s">
        <v>173</v>
      </c>
      <c r="E43" s="72" t="s">
        <v>175</v>
      </c>
      <c r="F43" s="72" t="s">
        <v>231</v>
      </c>
      <c r="G43" s="72" t="s">
        <v>232</v>
      </c>
      <c r="H43" s="72" t="s">
        <v>183</v>
      </c>
      <c r="I43" s="73" t="s">
        <v>235</v>
      </c>
      <c r="J43" s="72" t="s">
        <v>201</v>
      </c>
      <c r="K43" s="80">
        <v>80.5</v>
      </c>
      <c r="L43" s="74"/>
      <c r="M43" s="75">
        <f t="shared" si="0"/>
        <v>0</v>
      </c>
      <c r="N43" s="71"/>
      <c r="O43" s="72"/>
      <c r="P43" s="37"/>
      <c r="Q43" s="76"/>
      <c r="R43" s="74"/>
      <c r="S43" s="74"/>
      <c r="T43" s="74"/>
      <c r="U43" s="74"/>
      <c r="V43" s="74"/>
      <c r="W43" s="77">
        <f t="shared" si="1"/>
        <v>0</v>
      </c>
      <c r="X43" s="79"/>
      <c r="Y43" s="37" t="s">
        <v>20</v>
      </c>
    </row>
    <row r="44" spans="2:25" ht="24.95" customHeight="1">
      <c r="B44" s="71" t="s">
        <v>173</v>
      </c>
      <c r="C44" s="72" t="s">
        <v>174</v>
      </c>
      <c r="D44" s="72" t="s">
        <v>173</v>
      </c>
      <c r="E44" s="72" t="s">
        <v>175</v>
      </c>
      <c r="F44" s="72" t="s">
        <v>231</v>
      </c>
      <c r="G44" s="72" t="s">
        <v>232</v>
      </c>
      <c r="H44" s="72" t="s">
        <v>185</v>
      </c>
      <c r="I44" s="73" t="s">
        <v>236</v>
      </c>
      <c r="J44" s="72" t="s">
        <v>201</v>
      </c>
      <c r="K44" s="80">
        <v>1.1000000000000001</v>
      </c>
      <c r="L44" s="74"/>
      <c r="M44" s="75">
        <f t="shared" si="0"/>
        <v>0</v>
      </c>
      <c r="N44" s="71"/>
      <c r="O44" s="72"/>
      <c r="P44" s="37"/>
      <c r="Q44" s="76"/>
      <c r="R44" s="74"/>
      <c r="S44" s="74"/>
      <c r="T44" s="74"/>
      <c r="U44" s="74"/>
      <c r="V44" s="74"/>
      <c r="W44" s="77">
        <f t="shared" si="1"/>
        <v>0</v>
      </c>
      <c r="X44" s="79"/>
      <c r="Y44" s="37" t="s">
        <v>20</v>
      </c>
    </row>
    <row r="45" spans="2:25" ht="24.95" customHeight="1">
      <c r="B45" s="71" t="s">
        <v>173</v>
      </c>
      <c r="C45" s="72" t="s">
        <v>174</v>
      </c>
      <c r="D45" s="72" t="s">
        <v>173</v>
      </c>
      <c r="E45" s="72" t="s">
        <v>175</v>
      </c>
      <c r="F45" s="72" t="s">
        <v>231</v>
      </c>
      <c r="G45" s="72" t="s">
        <v>232</v>
      </c>
      <c r="H45" s="72" t="s">
        <v>187</v>
      </c>
      <c r="I45" s="73" t="s">
        <v>237</v>
      </c>
      <c r="J45" s="72" t="s">
        <v>201</v>
      </c>
      <c r="K45" s="80">
        <v>18.3</v>
      </c>
      <c r="L45" s="74"/>
      <c r="M45" s="75">
        <f t="shared" si="0"/>
        <v>0</v>
      </c>
      <c r="N45" s="71"/>
      <c r="O45" s="72"/>
      <c r="P45" s="37"/>
      <c r="Q45" s="76"/>
      <c r="R45" s="74"/>
      <c r="S45" s="74"/>
      <c r="T45" s="74"/>
      <c r="U45" s="74"/>
      <c r="V45" s="74"/>
      <c r="W45" s="77">
        <f t="shared" si="1"/>
        <v>0</v>
      </c>
      <c r="X45" s="79"/>
      <c r="Y45" s="37" t="s">
        <v>20</v>
      </c>
    </row>
    <row r="46" spans="2:25" ht="24.95" customHeight="1">
      <c r="B46" s="71" t="s">
        <v>173</v>
      </c>
      <c r="C46" s="42" t="s">
        <v>174</v>
      </c>
      <c r="D46" s="72" t="s">
        <v>173</v>
      </c>
      <c r="E46" s="72" t="s">
        <v>175</v>
      </c>
      <c r="F46" s="72" t="s">
        <v>231</v>
      </c>
      <c r="G46" s="72" t="s">
        <v>232</v>
      </c>
      <c r="H46" s="72" t="s">
        <v>189</v>
      </c>
      <c r="I46" s="73" t="s">
        <v>238</v>
      </c>
      <c r="J46" s="72" t="s">
        <v>201</v>
      </c>
      <c r="K46" s="80">
        <v>11.9</v>
      </c>
      <c r="L46" s="74"/>
      <c r="M46" s="75">
        <f t="shared" si="0"/>
        <v>0</v>
      </c>
      <c r="N46" s="71"/>
      <c r="O46" s="72"/>
      <c r="P46" s="37"/>
      <c r="Q46" s="76"/>
      <c r="R46" s="74"/>
      <c r="S46" s="74"/>
      <c r="T46" s="74"/>
      <c r="U46" s="74"/>
      <c r="V46" s="74"/>
      <c r="W46" s="77">
        <f t="shared" si="1"/>
        <v>0</v>
      </c>
      <c r="X46" s="79"/>
      <c r="Y46" s="37" t="s">
        <v>20</v>
      </c>
    </row>
    <row r="47" spans="2:25" ht="24.95" customHeight="1">
      <c r="B47" s="71" t="s">
        <v>173</v>
      </c>
      <c r="C47" s="72" t="s">
        <v>174</v>
      </c>
      <c r="D47" s="72" t="s">
        <v>173</v>
      </c>
      <c r="E47" s="72" t="s">
        <v>175</v>
      </c>
      <c r="F47" s="72" t="s">
        <v>231</v>
      </c>
      <c r="G47" s="72" t="s">
        <v>232</v>
      </c>
      <c r="H47" s="72" t="s">
        <v>191</v>
      </c>
      <c r="I47" s="73" t="s">
        <v>239</v>
      </c>
      <c r="J47" s="72" t="s">
        <v>201</v>
      </c>
      <c r="K47" s="80">
        <v>9.6999999999999993</v>
      </c>
      <c r="L47" s="74"/>
      <c r="M47" s="75">
        <f t="shared" si="0"/>
        <v>0</v>
      </c>
      <c r="N47" s="71"/>
      <c r="O47" s="72"/>
      <c r="P47" s="37"/>
      <c r="Q47" s="76"/>
      <c r="R47" s="74"/>
      <c r="S47" s="74"/>
      <c r="T47" s="74"/>
      <c r="U47" s="74"/>
      <c r="V47" s="74"/>
      <c r="W47" s="77">
        <f t="shared" si="1"/>
        <v>0</v>
      </c>
      <c r="X47" s="79"/>
      <c r="Y47" s="37" t="s">
        <v>20</v>
      </c>
    </row>
    <row r="48" spans="2:25" ht="24.95" customHeight="1">
      <c r="B48" s="71" t="s">
        <v>173</v>
      </c>
      <c r="C48" s="72" t="s">
        <v>174</v>
      </c>
      <c r="D48" s="72" t="s">
        <v>173</v>
      </c>
      <c r="E48" s="72" t="s">
        <v>175</v>
      </c>
      <c r="F48" s="72" t="s">
        <v>231</v>
      </c>
      <c r="G48" s="72" t="s">
        <v>232</v>
      </c>
      <c r="H48" s="72" t="s">
        <v>194</v>
      </c>
      <c r="I48" s="73" t="s">
        <v>240</v>
      </c>
      <c r="J48" s="72" t="s">
        <v>201</v>
      </c>
      <c r="K48" s="80">
        <v>50.8</v>
      </c>
      <c r="L48" s="74"/>
      <c r="M48" s="75">
        <f t="shared" si="0"/>
        <v>0</v>
      </c>
      <c r="N48" s="71"/>
      <c r="O48" s="72"/>
      <c r="P48" s="37"/>
      <c r="Q48" s="76"/>
      <c r="R48" s="74"/>
      <c r="S48" s="74"/>
      <c r="T48" s="74"/>
      <c r="U48" s="74"/>
      <c r="V48" s="74"/>
      <c r="W48" s="77">
        <f t="shared" si="1"/>
        <v>0</v>
      </c>
      <c r="X48" s="79"/>
      <c r="Y48" s="37" t="s">
        <v>20</v>
      </c>
    </row>
    <row r="49" spans="2:25" ht="24.95" customHeight="1">
      <c r="B49" s="71" t="s">
        <v>173</v>
      </c>
      <c r="C49" s="72" t="s">
        <v>174</v>
      </c>
      <c r="D49" s="72" t="s">
        <v>173</v>
      </c>
      <c r="E49" s="72" t="s">
        <v>175</v>
      </c>
      <c r="F49" s="72" t="s">
        <v>231</v>
      </c>
      <c r="G49" s="72" t="s">
        <v>232</v>
      </c>
      <c r="H49" s="72" t="s">
        <v>196</v>
      </c>
      <c r="I49" s="73" t="s">
        <v>241</v>
      </c>
      <c r="J49" s="72" t="s">
        <v>201</v>
      </c>
      <c r="K49" s="72">
        <v>133</v>
      </c>
      <c r="L49" s="74"/>
      <c r="M49" s="75">
        <f t="shared" si="0"/>
        <v>0</v>
      </c>
      <c r="N49" s="71"/>
      <c r="O49" s="72"/>
      <c r="P49" s="37"/>
      <c r="Q49" s="76"/>
      <c r="R49" s="74"/>
      <c r="S49" s="74"/>
      <c r="T49" s="74"/>
      <c r="U49" s="74"/>
      <c r="V49" s="74"/>
      <c r="W49" s="77">
        <f t="shared" si="1"/>
        <v>0</v>
      </c>
      <c r="X49" s="79"/>
      <c r="Y49" s="37" t="s">
        <v>20</v>
      </c>
    </row>
    <row r="50" spans="2:25" ht="24.95" customHeight="1">
      <c r="B50" s="71" t="s">
        <v>173</v>
      </c>
      <c r="C50" s="72" t="s">
        <v>174</v>
      </c>
      <c r="D50" s="72" t="s">
        <v>173</v>
      </c>
      <c r="E50" s="72" t="s">
        <v>175</v>
      </c>
      <c r="F50" s="72" t="s">
        <v>231</v>
      </c>
      <c r="G50" s="72" t="s">
        <v>232</v>
      </c>
      <c r="H50" s="72" t="s">
        <v>173</v>
      </c>
      <c r="I50" s="73" t="s">
        <v>242</v>
      </c>
      <c r="J50" s="72" t="s">
        <v>243</v>
      </c>
      <c r="K50" s="72">
        <v>6</v>
      </c>
      <c r="L50" s="74"/>
      <c r="M50" s="75">
        <f t="shared" si="0"/>
        <v>0</v>
      </c>
      <c r="N50" s="71"/>
      <c r="O50" s="72"/>
      <c r="P50" s="37"/>
      <c r="Q50" s="76"/>
      <c r="R50" s="74"/>
      <c r="S50" s="74"/>
      <c r="T50" s="74"/>
      <c r="U50" s="74"/>
      <c r="V50" s="74"/>
      <c r="W50" s="77">
        <f t="shared" si="1"/>
        <v>0</v>
      </c>
      <c r="X50" s="79"/>
      <c r="Y50" s="37" t="s">
        <v>20</v>
      </c>
    </row>
    <row r="51" spans="2:25" ht="24.95" customHeight="1">
      <c r="B51" s="71" t="s">
        <v>173</v>
      </c>
      <c r="C51" s="72" t="s">
        <v>174</v>
      </c>
      <c r="D51" s="72" t="s">
        <v>173</v>
      </c>
      <c r="E51" s="72" t="s">
        <v>175</v>
      </c>
      <c r="F51" s="72" t="s">
        <v>231</v>
      </c>
      <c r="G51" s="72" t="s">
        <v>232</v>
      </c>
      <c r="H51" s="72" t="s">
        <v>244</v>
      </c>
      <c r="I51" s="73" t="s">
        <v>245</v>
      </c>
      <c r="J51" s="72" t="s">
        <v>201</v>
      </c>
      <c r="K51" s="80">
        <v>60.5</v>
      </c>
      <c r="L51" s="74"/>
      <c r="M51" s="75">
        <f t="shared" si="0"/>
        <v>0</v>
      </c>
      <c r="N51" s="71"/>
      <c r="O51" s="72"/>
      <c r="P51" s="37"/>
      <c r="Q51" s="76"/>
      <c r="R51" s="74"/>
      <c r="S51" s="74"/>
      <c r="T51" s="74"/>
      <c r="U51" s="74"/>
      <c r="V51" s="74"/>
      <c r="W51" s="77">
        <f t="shared" si="1"/>
        <v>0</v>
      </c>
      <c r="X51" s="79"/>
      <c r="Y51" s="37" t="s">
        <v>20</v>
      </c>
    </row>
    <row r="52" spans="2:25" ht="24.95" customHeight="1">
      <c r="B52" s="71" t="s">
        <v>173</v>
      </c>
      <c r="C52" s="72" t="s">
        <v>174</v>
      </c>
      <c r="D52" s="72" t="s">
        <v>173</v>
      </c>
      <c r="E52" s="72" t="s">
        <v>175</v>
      </c>
      <c r="F52" s="72" t="s">
        <v>231</v>
      </c>
      <c r="G52" s="72" t="s">
        <v>232</v>
      </c>
      <c r="H52" s="72" t="s">
        <v>246</v>
      </c>
      <c r="I52" s="73" t="s">
        <v>247</v>
      </c>
      <c r="J52" s="72" t="s">
        <v>243</v>
      </c>
      <c r="K52" s="72">
        <v>4</v>
      </c>
      <c r="L52" s="74"/>
      <c r="M52" s="75">
        <f t="shared" si="0"/>
        <v>0</v>
      </c>
      <c r="N52" s="71"/>
      <c r="O52" s="72"/>
      <c r="P52" s="37"/>
      <c r="Q52" s="76"/>
      <c r="R52" s="74"/>
      <c r="S52" s="74"/>
      <c r="T52" s="74"/>
      <c r="U52" s="74"/>
      <c r="V52" s="74"/>
      <c r="W52" s="77">
        <f t="shared" si="1"/>
        <v>0</v>
      </c>
      <c r="X52" s="79"/>
      <c r="Y52" s="37" t="s">
        <v>20</v>
      </c>
    </row>
    <row r="53" spans="2:25" ht="24.95" customHeight="1">
      <c r="B53" s="71" t="s">
        <v>173</v>
      </c>
      <c r="C53" s="72" t="s">
        <v>174</v>
      </c>
      <c r="D53" s="72" t="s">
        <v>173</v>
      </c>
      <c r="E53" s="72" t="s">
        <v>175</v>
      </c>
      <c r="F53" s="72" t="s">
        <v>231</v>
      </c>
      <c r="G53" s="72" t="s">
        <v>232</v>
      </c>
      <c r="H53" s="72" t="s">
        <v>248</v>
      </c>
      <c r="I53" s="73" t="s">
        <v>249</v>
      </c>
      <c r="J53" s="72" t="s">
        <v>180</v>
      </c>
      <c r="K53" s="72">
        <v>398</v>
      </c>
      <c r="L53" s="74"/>
      <c r="M53" s="75">
        <f t="shared" si="0"/>
        <v>0</v>
      </c>
      <c r="N53" s="71"/>
      <c r="O53" s="72"/>
      <c r="P53" s="37"/>
      <c r="Q53" s="76"/>
      <c r="R53" s="74"/>
      <c r="S53" s="74"/>
      <c r="T53" s="74"/>
      <c r="U53" s="74"/>
      <c r="V53" s="74"/>
      <c r="W53" s="77">
        <f t="shared" si="1"/>
        <v>0</v>
      </c>
      <c r="X53" s="79"/>
      <c r="Y53" s="37" t="s">
        <v>20</v>
      </c>
    </row>
    <row r="54" spans="2:25" ht="24.95" customHeight="1">
      <c r="B54" s="71" t="s">
        <v>173</v>
      </c>
      <c r="C54" s="42" t="s">
        <v>174</v>
      </c>
      <c r="D54" s="72" t="s">
        <v>173</v>
      </c>
      <c r="E54" s="72" t="s">
        <v>175</v>
      </c>
      <c r="F54" s="72" t="s">
        <v>231</v>
      </c>
      <c r="G54" s="72" t="s">
        <v>232</v>
      </c>
      <c r="H54" s="72" t="s">
        <v>250</v>
      </c>
      <c r="I54" s="73" t="s">
        <v>251</v>
      </c>
      <c r="J54" s="72" t="s">
        <v>180</v>
      </c>
      <c r="K54" s="80">
        <v>78.3</v>
      </c>
      <c r="L54" s="74"/>
      <c r="M54" s="75">
        <f t="shared" si="0"/>
        <v>0</v>
      </c>
      <c r="N54" s="71"/>
      <c r="O54" s="72"/>
      <c r="P54" s="37"/>
      <c r="Q54" s="76"/>
      <c r="R54" s="74"/>
      <c r="S54" s="74"/>
      <c r="T54" s="74"/>
      <c r="U54" s="74"/>
      <c r="V54" s="74"/>
      <c r="W54" s="77">
        <f t="shared" si="1"/>
        <v>0</v>
      </c>
      <c r="X54" s="79"/>
      <c r="Y54" s="37" t="s">
        <v>20</v>
      </c>
    </row>
    <row r="55" spans="2:25" ht="24.95" customHeight="1">
      <c r="B55" s="71" t="s">
        <v>173</v>
      </c>
      <c r="C55" s="72" t="s">
        <v>174</v>
      </c>
      <c r="D55" s="72" t="s">
        <v>173</v>
      </c>
      <c r="E55" s="72" t="s">
        <v>175</v>
      </c>
      <c r="F55" s="72" t="s">
        <v>231</v>
      </c>
      <c r="G55" s="72" t="s">
        <v>232</v>
      </c>
      <c r="H55" s="72" t="s">
        <v>252</v>
      </c>
      <c r="I55" s="73" t="s">
        <v>253</v>
      </c>
      <c r="J55" s="72" t="s">
        <v>180</v>
      </c>
      <c r="K55" s="80">
        <v>67.3</v>
      </c>
      <c r="L55" s="74"/>
      <c r="M55" s="75">
        <f t="shared" si="0"/>
        <v>0</v>
      </c>
      <c r="N55" s="71"/>
      <c r="O55" s="72"/>
      <c r="P55" s="37"/>
      <c r="Q55" s="76"/>
      <c r="R55" s="74"/>
      <c r="S55" s="74"/>
      <c r="T55" s="74"/>
      <c r="U55" s="74"/>
      <c r="V55" s="74"/>
      <c r="W55" s="77">
        <f t="shared" si="1"/>
        <v>0</v>
      </c>
      <c r="X55" s="79"/>
      <c r="Y55" s="37" t="s">
        <v>20</v>
      </c>
    </row>
    <row r="56" spans="2:25" ht="24.95" customHeight="1">
      <c r="B56" s="71" t="s">
        <v>173</v>
      </c>
      <c r="C56" s="72" t="s">
        <v>174</v>
      </c>
      <c r="D56" s="72" t="s">
        <v>173</v>
      </c>
      <c r="E56" s="72" t="s">
        <v>175</v>
      </c>
      <c r="F56" s="72" t="s">
        <v>231</v>
      </c>
      <c r="G56" s="72" t="s">
        <v>232</v>
      </c>
      <c r="H56" s="72" t="s">
        <v>254</v>
      </c>
      <c r="I56" s="73" t="s">
        <v>255</v>
      </c>
      <c r="J56" s="72" t="s">
        <v>180</v>
      </c>
      <c r="K56" s="80">
        <v>31.7</v>
      </c>
      <c r="L56" s="74"/>
      <c r="M56" s="75">
        <f t="shared" si="0"/>
        <v>0</v>
      </c>
      <c r="N56" s="71"/>
      <c r="O56" s="72"/>
      <c r="P56" s="37"/>
      <c r="Q56" s="76"/>
      <c r="R56" s="74"/>
      <c r="S56" s="74"/>
      <c r="T56" s="74"/>
      <c r="U56" s="74"/>
      <c r="V56" s="74"/>
      <c r="W56" s="77">
        <f t="shared" si="1"/>
        <v>0</v>
      </c>
      <c r="X56" s="79"/>
      <c r="Y56" s="37" t="s">
        <v>20</v>
      </c>
    </row>
    <row r="57" spans="2:25" ht="24.95" customHeight="1">
      <c r="B57" s="71" t="s">
        <v>173</v>
      </c>
      <c r="C57" s="72" t="s">
        <v>174</v>
      </c>
      <c r="D57" s="72" t="s">
        <v>173</v>
      </c>
      <c r="E57" s="72" t="s">
        <v>175</v>
      </c>
      <c r="F57" s="72" t="s">
        <v>231</v>
      </c>
      <c r="G57" s="72" t="s">
        <v>232</v>
      </c>
      <c r="H57" s="72" t="s">
        <v>256</v>
      </c>
      <c r="I57" s="73" t="s">
        <v>257</v>
      </c>
      <c r="J57" s="72" t="s">
        <v>180</v>
      </c>
      <c r="K57" s="80">
        <v>37.799999999999997</v>
      </c>
      <c r="L57" s="74"/>
      <c r="M57" s="75">
        <f t="shared" si="0"/>
        <v>0</v>
      </c>
      <c r="N57" s="71"/>
      <c r="O57" s="72"/>
      <c r="P57" s="37"/>
      <c r="Q57" s="76"/>
      <c r="R57" s="74"/>
      <c r="S57" s="74"/>
      <c r="T57" s="74"/>
      <c r="U57" s="74"/>
      <c r="V57" s="74"/>
      <c r="W57" s="77">
        <f t="shared" si="1"/>
        <v>0</v>
      </c>
      <c r="X57" s="79"/>
      <c r="Y57" s="37" t="s">
        <v>20</v>
      </c>
    </row>
    <row r="58" spans="2:25" ht="24.95" customHeight="1">
      <c r="B58" s="71" t="s">
        <v>173</v>
      </c>
      <c r="C58" s="72" t="s">
        <v>174</v>
      </c>
      <c r="D58" s="72" t="s">
        <v>173</v>
      </c>
      <c r="E58" s="72" t="s">
        <v>175</v>
      </c>
      <c r="F58" s="72" t="s">
        <v>231</v>
      </c>
      <c r="G58" s="72" t="s">
        <v>232</v>
      </c>
      <c r="H58" s="72" t="s">
        <v>258</v>
      </c>
      <c r="I58" s="73" t="s">
        <v>259</v>
      </c>
      <c r="J58" s="72" t="s">
        <v>193</v>
      </c>
      <c r="K58" s="80">
        <v>53.5</v>
      </c>
      <c r="L58" s="74"/>
      <c r="M58" s="75">
        <f t="shared" si="0"/>
        <v>0</v>
      </c>
      <c r="N58" s="71"/>
      <c r="O58" s="72"/>
      <c r="P58" s="37"/>
      <c r="Q58" s="76"/>
      <c r="R58" s="74"/>
      <c r="S58" s="74"/>
      <c r="T58" s="74"/>
      <c r="U58" s="74"/>
      <c r="V58" s="74"/>
      <c r="W58" s="77">
        <f t="shared" si="1"/>
        <v>0</v>
      </c>
      <c r="X58" s="79"/>
      <c r="Y58" s="37" t="s">
        <v>20</v>
      </c>
    </row>
    <row r="59" spans="2:25" ht="24.95" customHeight="1">
      <c r="B59" s="71" t="s">
        <v>173</v>
      </c>
      <c r="C59" s="72" t="s">
        <v>174</v>
      </c>
      <c r="D59" s="72" t="s">
        <v>173</v>
      </c>
      <c r="E59" s="72" t="s">
        <v>175</v>
      </c>
      <c r="F59" s="72" t="s">
        <v>231</v>
      </c>
      <c r="G59" s="72" t="s">
        <v>232</v>
      </c>
      <c r="H59" s="72" t="s">
        <v>260</v>
      </c>
      <c r="I59" s="73" t="s">
        <v>261</v>
      </c>
      <c r="J59" s="72" t="s">
        <v>180</v>
      </c>
      <c r="K59" s="72">
        <v>575</v>
      </c>
      <c r="L59" s="74"/>
      <c r="M59" s="75">
        <f t="shared" si="0"/>
        <v>0</v>
      </c>
      <c r="N59" s="71"/>
      <c r="O59" s="72"/>
      <c r="P59" s="37"/>
      <c r="Q59" s="76"/>
      <c r="R59" s="74"/>
      <c r="S59" s="74"/>
      <c r="T59" s="74"/>
      <c r="U59" s="74"/>
      <c r="V59" s="74"/>
      <c r="W59" s="77">
        <f t="shared" si="1"/>
        <v>0</v>
      </c>
      <c r="X59" s="79"/>
      <c r="Y59" s="37" t="s">
        <v>20</v>
      </c>
    </row>
    <row r="60" spans="2:25" ht="24.95" customHeight="1">
      <c r="B60" s="71" t="s">
        <v>173</v>
      </c>
      <c r="C60" s="72" t="s">
        <v>174</v>
      </c>
      <c r="D60" s="72" t="s">
        <v>173</v>
      </c>
      <c r="E60" s="72" t="s">
        <v>175</v>
      </c>
      <c r="F60" s="72" t="s">
        <v>231</v>
      </c>
      <c r="G60" s="72" t="s">
        <v>232</v>
      </c>
      <c r="H60" s="72" t="s">
        <v>262</v>
      </c>
      <c r="I60" s="73" t="s">
        <v>263</v>
      </c>
      <c r="J60" s="72" t="s">
        <v>180</v>
      </c>
      <c r="K60" s="80">
        <v>37.799999999999997</v>
      </c>
      <c r="L60" s="74"/>
      <c r="M60" s="75">
        <f t="shared" si="0"/>
        <v>0</v>
      </c>
      <c r="N60" s="71"/>
      <c r="O60" s="72"/>
      <c r="P60" s="37"/>
      <c r="Q60" s="76"/>
      <c r="R60" s="74"/>
      <c r="S60" s="74"/>
      <c r="T60" s="74"/>
      <c r="U60" s="74"/>
      <c r="V60" s="74"/>
      <c r="W60" s="77">
        <f t="shared" si="1"/>
        <v>0</v>
      </c>
      <c r="X60" s="79"/>
      <c r="Y60" s="37" t="s">
        <v>20</v>
      </c>
    </row>
    <row r="61" spans="2:25" ht="24.95" customHeight="1">
      <c r="B61" s="71" t="s">
        <v>173</v>
      </c>
      <c r="C61" s="72" t="s">
        <v>174</v>
      </c>
      <c r="D61" s="72" t="s">
        <v>173</v>
      </c>
      <c r="E61" s="72" t="s">
        <v>175</v>
      </c>
      <c r="F61" s="72" t="s">
        <v>231</v>
      </c>
      <c r="G61" s="72" t="s">
        <v>232</v>
      </c>
      <c r="H61" s="72" t="s">
        <v>264</v>
      </c>
      <c r="I61" s="73" t="s">
        <v>265</v>
      </c>
      <c r="J61" s="72" t="s">
        <v>180</v>
      </c>
      <c r="K61" s="72">
        <v>3</v>
      </c>
      <c r="L61" s="74"/>
      <c r="M61" s="75">
        <f t="shared" si="0"/>
        <v>0</v>
      </c>
      <c r="N61" s="71"/>
      <c r="O61" s="72"/>
      <c r="P61" s="37"/>
      <c r="Q61" s="76"/>
      <c r="R61" s="74"/>
      <c r="S61" s="74"/>
      <c r="T61" s="74"/>
      <c r="U61" s="74"/>
      <c r="V61" s="74"/>
      <c r="W61" s="77">
        <f t="shared" si="1"/>
        <v>0</v>
      </c>
      <c r="X61" s="79"/>
      <c r="Y61" s="37" t="s">
        <v>20</v>
      </c>
    </row>
    <row r="62" spans="2:25" ht="24.95" customHeight="1">
      <c r="B62" s="71" t="s">
        <v>173</v>
      </c>
      <c r="C62" s="42" t="s">
        <v>174</v>
      </c>
      <c r="D62" s="72" t="s">
        <v>173</v>
      </c>
      <c r="E62" s="72" t="s">
        <v>175</v>
      </c>
      <c r="F62" s="72" t="s">
        <v>231</v>
      </c>
      <c r="G62" s="72" t="s">
        <v>232</v>
      </c>
      <c r="H62" s="72" t="s">
        <v>266</v>
      </c>
      <c r="I62" s="73" t="s">
        <v>267</v>
      </c>
      <c r="J62" s="72" t="s">
        <v>180</v>
      </c>
      <c r="K62" s="72">
        <v>177</v>
      </c>
      <c r="L62" s="74"/>
      <c r="M62" s="75">
        <f t="shared" si="0"/>
        <v>0</v>
      </c>
      <c r="N62" s="71"/>
      <c r="O62" s="72"/>
      <c r="P62" s="37"/>
      <c r="Q62" s="76"/>
      <c r="R62" s="74"/>
      <c r="S62" s="74"/>
      <c r="T62" s="74"/>
      <c r="U62" s="74"/>
      <c r="V62" s="74"/>
      <c r="W62" s="77">
        <f t="shared" si="1"/>
        <v>0</v>
      </c>
      <c r="X62" s="79"/>
      <c r="Y62" s="37" t="s">
        <v>20</v>
      </c>
    </row>
    <row r="63" spans="2:25" ht="24.95" customHeight="1">
      <c r="B63" s="71" t="s">
        <v>173</v>
      </c>
      <c r="C63" s="72" t="s">
        <v>174</v>
      </c>
      <c r="D63" s="72" t="s">
        <v>173</v>
      </c>
      <c r="E63" s="72" t="s">
        <v>175</v>
      </c>
      <c r="F63" s="72" t="s">
        <v>231</v>
      </c>
      <c r="G63" s="72" t="s">
        <v>232</v>
      </c>
      <c r="H63" s="72" t="s">
        <v>268</v>
      </c>
      <c r="I63" s="73" t="s">
        <v>269</v>
      </c>
      <c r="J63" s="72" t="s">
        <v>180</v>
      </c>
      <c r="K63" s="72">
        <v>9</v>
      </c>
      <c r="L63" s="74"/>
      <c r="M63" s="75">
        <f t="shared" si="0"/>
        <v>0</v>
      </c>
      <c r="N63" s="71"/>
      <c r="O63" s="72"/>
      <c r="P63" s="37"/>
      <c r="Q63" s="76"/>
      <c r="R63" s="74"/>
      <c r="S63" s="74"/>
      <c r="T63" s="74"/>
      <c r="U63" s="74"/>
      <c r="V63" s="74"/>
      <c r="W63" s="77">
        <f t="shared" si="1"/>
        <v>0</v>
      </c>
      <c r="X63" s="79"/>
      <c r="Y63" s="37" t="s">
        <v>20</v>
      </c>
    </row>
    <row r="64" spans="2:25" ht="24.95" customHeight="1">
      <c r="B64" s="71" t="s">
        <v>173</v>
      </c>
      <c r="C64" s="72" t="s">
        <v>174</v>
      </c>
      <c r="D64" s="72" t="s">
        <v>173</v>
      </c>
      <c r="E64" s="72" t="s">
        <v>175</v>
      </c>
      <c r="F64" s="72" t="s">
        <v>231</v>
      </c>
      <c r="G64" s="72" t="s">
        <v>232</v>
      </c>
      <c r="H64" s="72" t="s">
        <v>270</v>
      </c>
      <c r="I64" s="73" t="s">
        <v>271</v>
      </c>
      <c r="J64" s="72" t="s">
        <v>180</v>
      </c>
      <c r="K64" s="80">
        <v>4.5</v>
      </c>
      <c r="L64" s="74"/>
      <c r="M64" s="75">
        <f t="shared" si="0"/>
        <v>0</v>
      </c>
      <c r="N64" s="71"/>
      <c r="O64" s="72"/>
      <c r="P64" s="37"/>
      <c r="Q64" s="76"/>
      <c r="R64" s="74"/>
      <c r="S64" s="74"/>
      <c r="T64" s="74"/>
      <c r="U64" s="74"/>
      <c r="V64" s="74"/>
      <c r="W64" s="77">
        <f t="shared" si="1"/>
        <v>0</v>
      </c>
      <c r="X64" s="79"/>
      <c r="Y64" s="37" t="s">
        <v>20</v>
      </c>
    </row>
    <row r="65" spans="2:25" ht="24.95" customHeight="1">
      <c r="B65" s="71" t="s">
        <v>173</v>
      </c>
      <c r="C65" s="72" t="s">
        <v>174</v>
      </c>
      <c r="D65" s="72" t="s">
        <v>173</v>
      </c>
      <c r="E65" s="72" t="s">
        <v>175</v>
      </c>
      <c r="F65" s="72" t="s">
        <v>231</v>
      </c>
      <c r="G65" s="72" t="s">
        <v>232</v>
      </c>
      <c r="H65" s="72" t="s">
        <v>272</v>
      </c>
      <c r="I65" s="73" t="s">
        <v>273</v>
      </c>
      <c r="J65" s="72" t="s">
        <v>180</v>
      </c>
      <c r="K65" s="80">
        <v>41.4</v>
      </c>
      <c r="L65" s="74"/>
      <c r="M65" s="75">
        <f t="shared" si="0"/>
        <v>0</v>
      </c>
      <c r="N65" s="71"/>
      <c r="O65" s="72"/>
      <c r="P65" s="37"/>
      <c r="Q65" s="76"/>
      <c r="R65" s="74"/>
      <c r="S65" s="74"/>
      <c r="T65" s="74"/>
      <c r="U65" s="74"/>
      <c r="V65" s="74"/>
      <c r="W65" s="77">
        <f t="shared" si="1"/>
        <v>0</v>
      </c>
      <c r="X65" s="79"/>
      <c r="Y65" s="37" t="s">
        <v>20</v>
      </c>
    </row>
    <row r="66" spans="2:25" ht="24.95" customHeight="1">
      <c r="B66" s="71" t="s">
        <v>173</v>
      </c>
      <c r="C66" s="72" t="s">
        <v>174</v>
      </c>
      <c r="D66" s="72" t="s">
        <v>173</v>
      </c>
      <c r="E66" s="72" t="s">
        <v>175</v>
      </c>
      <c r="F66" s="72" t="s">
        <v>274</v>
      </c>
      <c r="G66" s="72" t="s">
        <v>275</v>
      </c>
      <c r="H66" s="72" t="s">
        <v>178</v>
      </c>
      <c r="I66" s="73" t="s">
        <v>276</v>
      </c>
      <c r="J66" s="72" t="s">
        <v>206</v>
      </c>
      <c r="K66" s="80">
        <v>2.2000000000000002</v>
      </c>
      <c r="L66" s="74"/>
      <c r="M66" s="75">
        <f t="shared" si="0"/>
        <v>0</v>
      </c>
      <c r="N66" s="71"/>
      <c r="O66" s="72"/>
      <c r="P66" s="37"/>
      <c r="Q66" s="76"/>
      <c r="R66" s="74"/>
      <c r="S66" s="74"/>
      <c r="T66" s="74"/>
      <c r="U66" s="74"/>
      <c r="V66" s="74"/>
      <c r="W66" s="77">
        <f t="shared" si="1"/>
        <v>0</v>
      </c>
      <c r="X66" s="79"/>
      <c r="Y66" s="37" t="s">
        <v>20</v>
      </c>
    </row>
    <row r="67" spans="2:25" ht="24.95" customHeight="1">
      <c r="B67" s="71" t="s">
        <v>173</v>
      </c>
      <c r="C67" s="72" t="s">
        <v>174</v>
      </c>
      <c r="D67" s="72" t="s">
        <v>173</v>
      </c>
      <c r="E67" s="72" t="s">
        <v>175</v>
      </c>
      <c r="F67" s="72" t="s">
        <v>274</v>
      </c>
      <c r="G67" s="72" t="s">
        <v>275</v>
      </c>
      <c r="H67" s="72" t="s">
        <v>181</v>
      </c>
      <c r="I67" s="73" t="s">
        <v>277</v>
      </c>
      <c r="J67" s="72" t="s">
        <v>206</v>
      </c>
      <c r="K67" s="80">
        <v>0.8</v>
      </c>
      <c r="L67" s="74"/>
      <c r="M67" s="75">
        <f t="shared" si="0"/>
        <v>0</v>
      </c>
      <c r="N67" s="71"/>
      <c r="O67" s="72"/>
      <c r="P67" s="37"/>
      <c r="Q67" s="76"/>
      <c r="R67" s="74"/>
      <c r="S67" s="74"/>
      <c r="T67" s="74"/>
      <c r="U67" s="74"/>
      <c r="V67" s="74"/>
      <c r="W67" s="77">
        <f t="shared" si="1"/>
        <v>0</v>
      </c>
      <c r="X67" s="79"/>
      <c r="Y67" s="37" t="s">
        <v>20</v>
      </c>
    </row>
    <row r="68" spans="2:25" ht="24.95" customHeight="1">
      <c r="B68" s="71" t="s">
        <v>173</v>
      </c>
      <c r="C68" s="72" t="s">
        <v>174</v>
      </c>
      <c r="D68" s="72" t="s">
        <v>173</v>
      </c>
      <c r="E68" s="72" t="s">
        <v>175</v>
      </c>
      <c r="F68" s="72" t="s">
        <v>274</v>
      </c>
      <c r="G68" s="72" t="s">
        <v>275</v>
      </c>
      <c r="H68" s="72" t="s">
        <v>183</v>
      </c>
      <c r="I68" s="73" t="s">
        <v>278</v>
      </c>
      <c r="J68" s="72" t="s">
        <v>206</v>
      </c>
      <c r="K68" s="80">
        <v>0.2</v>
      </c>
      <c r="L68" s="74"/>
      <c r="M68" s="75">
        <f t="shared" si="0"/>
        <v>0</v>
      </c>
      <c r="N68" s="71"/>
      <c r="O68" s="72"/>
      <c r="P68" s="37"/>
      <c r="Q68" s="76"/>
      <c r="R68" s="74"/>
      <c r="S68" s="74"/>
      <c r="T68" s="74"/>
      <c r="U68" s="74"/>
      <c r="V68" s="74"/>
      <c r="W68" s="77">
        <f t="shared" si="1"/>
        <v>0</v>
      </c>
      <c r="X68" s="79"/>
      <c r="Y68" s="37" t="s">
        <v>20</v>
      </c>
    </row>
    <row r="69" spans="2:25" ht="24.95" customHeight="1">
      <c r="B69" s="71" t="s">
        <v>173</v>
      </c>
      <c r="C69" s="72" t="s">
        <v>174</v>
      </c>
      <c r="D69" s="72" t="s">
        <v>173</v>
      </c>
      <c r="E69" s="72" t="s">
        <v>175</v>
      </c>
      <c r="F69" s="72" t="s">
        <v>274</v>
      </c>
      <c r="G69" s="72" t="s">
        <v>275</v>
      </c>
      <c r="H69" s="72" t="s">
        <v>185</v>
      </c>
      <c r="I69" s="73" t="s">
        <v>279</v>
      </c>
      <c r="J69" s="72" t="s">
        <v>206</v>
      </c>
      <c r="K69" s="80">
        <v>0.5</v>
      </c>
      <c r="L69" s="74"/>
      <c r="M69" s="75">
        <f t="shared" si="0"/>
        <v>0</v>
      </c>
      <c r="N69" s="71"/>
      <c r="O69" s="72"/>
      <c r="P69" s="37"/>
      <c r="Q69" s="76"/>
      <c r="R69" s="74"/>
      <c r="S69" s="74"/>
      <c r="T69" s="74"/>
      <c r="U69" s="74"/>
      <c r="V69" s="74"/>
      <c r="W69" s="77">
        <f t="shared" si="1"/>
        <v>0</v>
      </c>
      <c r="X69" s="79"/>
      <c r="Y69" s="37" t="s">
        <v>20</v>
      </c>
    </row>
    <row r="70" spans="2:25" ht="24.95" customHeight="1">
      <c r="B70" s="71" t="s">
        <v>173</v>
      </c>
      <c r="C70" s="42" t="s">
        <v>174</v>
      </c>
      <c r="D70" s="72" t="s">
        <v>173</v>
      </c>
      <c r="E70" s="72" t="s">
        <v>175</v>
      </c>
      <c r="F70" s="72" t="s">
        <v>274</v>
      </c>
      <c r="G70" s="72" t="s">
        <v>275</v>
      </c>
      <c r="H70" s="72" t="s">
        <v>187</v>
      </c>
      <c r="I70" s="73" t="s">
        <v>280</v>
      </c>
      <c r="J70" s="72" t="s">
        <v>206</v>
      </c>
      <c r="K70" s="80">
        <v>0.3</v>
      </c>
      <c r="L70" s="74"/>
      <c r="M70" s="75">
        <f t="shared" si="0"/>
        <v>0</v>
      </c>
      <c r="N70" s="71"/>
      <c r="O70" s="72"/>
      <c r="P70" s="37"/>
      <c r="Q70" s="76"/>
      <c r="R70" s="74"/>
      <c r="S70" s="74"/>
      <c r="T70" s="74"/>
      <c r="U70" s="74"/>
      <c r="V70" s="74"/>
      <c r="W70" s="77">
        <f t="shared" si="1"/>
        <v>0</v>
      </c>
      <c r="X70" s="79"/>
      <c r="Y70" s="37" t="s">
        <v>20</v>
      </c>
    </row>
    <row r="71" spans="2:25" ht="24.95" customHeight="1">
      <c r="B71" s="71" t="s">
        <v>173</v>
      </c>
      <c r="C71" s="72" t="s">
        <v>174</v>
      </c>
      <c r="D71" s="72" t="s">
        <v>173</v>
      </c>
      <c r="E71" s="72" t="s">
        <v>175</v>
      </c>
      <c r="F71" s="72" t="s">
        <v>274</v>
      </c>
      <c r="G71" s="72" t="s">
        <v>275</v>
      </c>
      <c r="H71" s="72" t="s">
        <v>189</v>
      </c>
      <c r="I71" s="73" t="s">
        <v>281</v>
      </c>
      <c r="J71" s="72" t="s">
        <v>206</v>
      </c>
      <c r="K71" s="80">
        <v>0.2</v>
      </c>
      <c r="L71" s="74"/>
      <c r="M71" s="75">
        <f t="shared" si="0"/>
        <v>0</v>
      </c>
      <c r="N71" s="71"/>
      <c r="O71" s="72"/>
      <c r="P71" s="37"/>
      <c r="Q71" s="76"/>
      <c r="R71" s="74"/>
      <c r="S71" s="74"/>
      <c r="T71" s="74"/>
      <c r="U71" s="74"/>
      <c r="V71" s="74"/>
      <c r="W71" s="77">
        <f t="shared" si="1"/>
        <v>0</v>
      </c>
      <c r="X71" s="79"/>
      <c r="Y71" s="37" t="s">
        <v>20</v>
      </c>
    </row>
    <row r="72" spans="2:25" ht="24.95" customHeight="1">
      <c r="B72" s="71" t="s">
        <v>173</v>
      </c>
      <c r="C72" s="72" t="s">
        <v>174</v>
      </c>
      <c r="D72" s="72" t="s">
        <v>173</v>
      </c>
      <c r="E72" s="72" t="s">
        <v>175</v>
      </c>
      <c r="F72" s="72" t="s">
        <v>274</v>
      </c>
      <c r="G72" s="72" t="s">
        <v>275</v>
      </c>
      <c r="H72" s="72" t="s">
        <v>191</v>
      </c>
      <c r="I72" s="73" t="s">
        <v>282</v>
      </c>
      <c r="J72" s="72" t="s">
        <v>206</v>
      </c>
      <c r="K72" s="80">
        <v>2.7</v>
      </c>
      <c r="L72" s="74"/>
      <c r="M72" s="75">
        <f t="shared" si="0"/>
        <v>0</v>
      </c>
      <c r="N72" s="71"/>
      <c r="O72" s="72"/>
      <c r="P72" s="37"/>
      <c r="Q72" s="76"/>
      <c r="R72" s="74"/>
      <c r="S72" s="74"/>
      <c r="T72" s="74"/>
      <c r="U72" s="74"/>
      <c r="V72" s="74"/>
      <c r="W72" s="77">
        <f t="shared" si="1"/>
        <v>0</v>
      </c>
      <c r="X72" s="79"/>
      <c r="Y72" s="37" t="s">
        <v>20</v>
      </c>
    </row>
    <row r="73" spans="2:25" ht="24.95" customHeight="1">
      <c r="B73" s="71" t="s">
        <v>173</v>
      </c>
      <c r="C73" s="72" t="s">
        <v>174</v>
      </c>
      <c r="D73" s="72" t="s">
        <v>173</v>
      </c>
      <c r="E73" s="72" t="s">
        <v>175</v>
      </c>
      <c r="F73" s="72" t="s">
        <v>274</v>
      </c>
      <c r="G73" s="72" t="s">
        <v>275</v>
      </c>
      <c r="H73" s="72" t="s">
        <v>194</v>
      </c>
      <c r="I73" s="73" t="s">
        <v>283</v>
      </c>
      <c r="J73" s="72" t="s">
        <v>206</v>
      </c>
      <c r="K73" s="80">
        <v>0.1</v>
      </c>
      <c r="L73" s="74"/>
      <c r="M73" s="75">
        <f t="shared" si="0"/>
        <v>0</v>
      </c>
      <c r="N73" s="71"/>
      <c r="O73" s="72"/>
      <c r="P73" s="37"/>
      <c r="Q73" s="76"/>
      <c r="R73" s="74"/>
      <c r="S73" s="74"/>
      <c r="T73" s="74"/>
      <c r="U73" s="74"/>
      <c r="V73" s="74"/>
      <c r="W73" s="77">
        <f t="shared" si="1"/>
        <v>0</v>
      </c>
      <c r="X73" s="79"/>
      <c r="Y73" s="37" t="s">
        <v>20</v>
      </c>
    </row>
    <row r="74" spans="2:25" ht="24.95" customHeight="1">
      <c r="B74" s="71" t="s">
        <v>173</v>
      </c>
      <c r="C74" s="72" t="s">
        <v>174</v>
      </c>
      <c r="D74" s="72" t="s">
        <v>173</v>
      </c>
      <c r="E74" s="72" t="s">
        <v>175</v>
      </c>
      <c r="F74" s="72" t="s">
        <v>274</v>
      </c>
      <c r="G74" s="72" t="s">
        <v>275</v>
      </c>
      <c r="H74" s="72" t="s">
        <v>196</v>
      </c>
      <c r="I74" s="73" t="s">
        <v>284</v>
      </c>
      <c r="J74" s="72" t="s">
        <v>206</v>
      </c>
      <c r="K74" s="81">
        <v>0.01</v>
      </c>
      <c r="L74" s="74"/>
      <c r="M74" s="75">
        <f t="shared" ref="M74:M137" si="2">K74*L74</f>
        <v>0</v>
      </c>
      <c r="N74" s="71"/>
      <c r="O74" s="72"/>
      <c r="P74" s="37"/>
      <c r="Q74" s="76"/>
      <c r="R74" s="74"/>
      <c r="S74" s="74"/>
      <c r="T74" s="74"/>
      <c r="U74" s="74"/>
      <c r="V74" s="74"/>
      <c r="W74" s="77">
        <f t="shared" si="1"/>
        <v>0</v>
      </c>
      <c r="X74" s="79"/>
      <c r="Y74" s="37" t="s">
        <v>20</v>
      </c>
    </row>
    <row r="75" spans="2:25" ht="24.95" customHeight="1">
      <c r="B75" s="71" t="s">
        <v>173</v>
      </c>
      <c r="C75" s="72" t="s">
        <v>174</v>
      </c>
      <c r="D75" s="72" t="s">
        <v>173</v>
      </c>
      <c r="E75" s="72" t="s">
        <v>175</v>
      </c>
      <c r="F75" s="72" t="s">
        <v>274</v>
      </c>
      <c r="G75" s="72" t="s">
        <v>275</v>
      </c>
      <c r="H75" s="72" t="s">
        <v>173</v>
      </c>
      <c r="I75" s="73" t="s">
        <v>285</v>
      </c>
      <c r="J75" s="72" t="s">
        <v>206</v>
      </c>
      <c r="K75" s="80">
        <v>0.1</v>
      </c>
      <c r="L75" s="74"/>
      <c r="M75" s="75">
        <f t="shared" si="2"/>
        <v>0</v>
      </c>
      <c r="N75" s="71"/>
      <c r="O75" s="72"/>
      <c r="P75" s="37"/>
      <c r="Q75" s="76"/>
      <c r="R75" s="74"/>
      <c r="S75" s="74"/>
      <c r="T75" s="74"/>
      <c r="U75" s="74"/>
      <c r="V75" s="74"/>
      <c r="W75" s="77">
        <f t="shared" si="1"/>
        <v>0</v>
      </c>
      <c r="X75" s="79"/>
      <c r="Y75" s="37" t="s">
        <v>20</v>
      </c>
    </row>
    <row r="76" spans="2:25" ht="24.95" customHeight="1">
      <c r="B76" s="71" t="s">
        <v>173</v>
      </c>
      <c r="C76" s="72" t="s">
        <v>174</v>
      </c>
      <c r="D76" s="72" t="s">
        <v>173</v>
      </c>
      <c r="E76" s="72" t="s">
        <v>175</v>
      </c>
      <c r="F76" s="72" t="s">
        <v>274</v>
      </c>
      <c r="G76" s="72" t="s">
        <v>275</v>
      </c>
      <c r="H76" s="72" t="s">
        <v>244</v>
      </c>
      <c r="I76" s="73" t="s">
        <v>286</v>
      </c>
      <c r="J76" s="72" t="s">
        <v>206</v>
      </c>
      <c r="K76" s="81">
        <v>0.02</v>
      </c>
      <c r="L76" s="74"/>
      <c r="M76" s="75">
        <f t="shared" si="2"/>
        <v>0</v>
      </c>
      <c r="N76" s="71"/>
      <c r="O76" s="72"/>
      <c r="P76" s="37"/>
      <c r="Q76" s="76"/>
      <c r="R76" s="74"/>
      <c r="S76" s="74"/>
      <c r="T76" s="74"/>
      <c r="U76" s="74"/>
      <c r="V76" s="74"/>
      <c r="W76" s="77">
        <f t="shared" si="1"/>
        <v>0</v>
      </c>
      <c r="X76" s="79"/>
      <c r="Y76" s="37" t="s">
        <v>20</v>
      </c>
    </row>
    <row r="77" spans="2:25" ht="24.95" customHeight="1">
      <c r="B77" s="71" t="s">
        <v>173</v>
      </c>
      <c r="C77" s="72" t="s">
        <v>174</v>
      </c>
      <c r="D77" s="72" t="s">
        <v>173</v>
      </c>
      <c r="E77" s="72" t="s">
        <v>175</v>
      </c>
      <c r="F77" s="72" t="s">
        <v>274</v>
      </c>
      <c r="G77" s="72" t="s">
        <v>275</v>
      </c>
      <c r="H77" s="72" t="s">
        <v>246</v>
      </c>
      <c r="I77" s="73" t="s">
        <v>287</v>
      </c>
      <c r="J77" s="72" t="s">
        <v>206</v>
      </c>
      <c r="K77" s="80">
        <v>0.2</v>
      </c>
      <c r="L77" s="74"/>
      <c r="M77" s="75">
        <f t="shared" si="2"/>
        <v>0</v>
      </c>
      <c r="N77" s="71"/>
      <c r="O77" s="72"/>
      <c r="P77" s="37"/>
      <c r="Q77" s="76"/>
      <c r="R77" s="74"/>
      <c r="S77" s="74"/>
      <c r="T77" s="74"/>
      <c r="U77" s="74"/>
      <c r="V77" s="74"/>
      <c r="W77" s="77">
        <f t="shared" si="1"/>
        <v>0</v>
      </c>
      <c r="X77" s="79"/>
      <c r="Y77" s="37" t="s">
        <v>20</v>
      </c>
    </row>
    <row r="78" spans="2:25" ht="24.95" customHeight="1">
      <c r="B78" s="71" t="s">
        <v>173</v>
      </c>
      <c r="C78" s="42" t="s">
        <v>174</v>
      </c>
      <c r="D78" s="72" t="s">
        <v>173</v>
      </c>
      <c r="E78" s="72" t="s">
        <v>175</v>
      </c>
      <c r="F78" s="72" t="s">
        <v>274</v>
      </c>
      <c r="G78" s="72" t="s">
        <v>275</v>
      </c>
      <c r="H78" s="72" t="s">
        <v>248</v>
      </c>
      <c r="I78" s="73" t="s">
        <v>288</v>
      </c>
      <c r="J78" s="72" t="s">
        <v>206</v>
      </c>
      <c r="K78" s="80">
        <v>0.1</v>
      </c>
      <c r="L78" s="74"/>
      <c r="M78" s="75">
        <f t="shared" si="2"/>
        <v>0</v>
      </c>
      <c r="N78" s="71"/>
      <c r="O78" s="72"/>
      <c r="P78" s="37"/>
      <c r="Q78" s="76"/>
      <c r="R78" s="74"/>
      <c r="S78" s="74"/>
      <c r="T78" s="74"/>
      <c r="U78" s="74"/>
      <c r="V78" s="74"/>
      <c r="W78" s="77">
        <f t="shared" si="1"/>
        <v>0</v>
      </c>
      <c r="X78" s="79"/>
      <c r="Y78" s="37" t="s">
        <v>20</v>
      </c>
    </row>
    <row r="79" spans="2:25" ht="24.95" customHeight="1">
      <c r="B79" s="71" t="s">
        <v>173</v>
      </c>
      <c r="C79" s="72" t="s">
        <v>174</v>
      </c>
      <c r="D79" s="72" t="s">
        <v>173</v>
      </c>
      <c r="E79" s="72" t="s">
        <v>175</v>
      </c>
      <c r="F79" s="72" t="s">
        <v>274</v>
      </c>
      <c r="G79" s="72" t="s">
        <v>275</v>
      </c>
      <c r="H79" s="72" t="s">
        <v>250</v>
      </c>
      <c r="I79" s="73" t="s">
        <v>289</v>
      </c>
      <c r="J79" s="72" t="s">
        <v>206</v>
      </c>
      <c r="K79" s="80">
        <v>0.2</v>
      </c>
      <c r="L79" s="74"/>
      <c r="M79" s="75">
        <f t="shared" si="2"/>
        <v>0</v>
      </c>
      <c r="N79" s="71"/>
      <c r="O79" s="72"/>
      <c r="P79" s="37"/>
      <c r="Q79" s="76"/>
      <c r="R79" s="74"/>
      <c r="S79" s="74"/>
      <c r="T79" s="74"/>
      <c r="U79" s="74"/>
      <c r="V79" s="74"/>
      <c r="W79" s="77">
        <f t="shared" si="1"/>
        <v>0</v>
      </c>
      <c r="X79" s="79"/>
      <c r="Y79" s="37" t="s">
        <v>20</v>
      </c>
    </row>
    <row r="80" spans="2:25" ht="24.95" customHeight="1">
      <c r="B80" s="71" t="s">
        <v>173</v>
      </c>
      <c r="C80" s="72" t="s">
        <v>174</v>
      </c>
      <c r="D80" s="72" t="s">
        <v>173</v>
      </c>
      <c r="E80" s="72" t="s">
        <v>175</v>
      </c>
      <c r="F80" s="72" t="s">
        <v>274</v>
      </c>
      <c r="G80" s="72" t="s">
        <v>275</v>
      </c>
      <c r="H80" s="72" t="s">
        <v>252</v>
      </c>
      <c r="I80" s="73" t="s">
        <v>290</v>
      </c>
      <c r="J80" s="72" t="s">
        <v>206</v>
      </c>
      <c r="K80" s="81">
        <v>0.04</v>
      </c>
      <c r="L80" s="74"/>
      <c r="M80" s="75">
        <f t="shared" si="2"/>
        <v>0</v>
      </c>
      <c r="N80" s="71"/>
      <c r="O80" s="72"/>
      <c r="P80" s="37"/>
      <c r="Q80" s="76"/>
      <c r="R80" s="74"/>
      <c r="S80" s="74"/>
      <c r="T80" s="74"/>
      <c r="U80" s="74"/>
      <c r="V80" s="74"/>
      <c r="W80" s="77">
        <f t="shared" si="1"/>
        <v>0</v>
      </c>
      <c r="X80" s="79"/>
      <c r="Y80" s="37" t="s">
        <v>20</v>
      </c>
    </row>
    <row r="81" spans="2:25" ht="24.95" customHeight="1">
      <c r="B81" s="71" t="s">
        <v>173</v>
      </c>
      <c r="C81" s="72" t="s">
        <v>174</v>
      </c>
      <c r="D81" s="72" t="s">
        <v>173</v>
      </c>
      <c r="E81" s="72" t="s">
        <v>175</v>
      </c>
      <c r="F81" s="72" t="s">
        <v>274</v>
      </c>
      <c r="G81" s="72" t="s">
        <v>275</v>
      </c>
      <c r="H81" s="72" t="s">
        <v>254</v>
      </c>
      <c r="I81" s="73" t="s">
        <v>291</v>
      </c>
      <c r="J81" s="72" t="s">
        <v>206</v>
      </c>
      <c r="K81" s="80">
        <v>0.4</v>
      </c>
      <c r="L81" s="74"/>
      <c r="M81" s="75">
        <f t="shared" si="2"/>
        <v>0</v>
      </c>
      <c r="N81" s="71"/>
      <c r="O81" s="72"/>
      <c r="P81" s="37"/>
      <c r="Q81" s="76"/>
      <c r="R81" s="74"/>
      <c r="S81" s="74"/>
      <c r="T81" s="74"/>
      <c r="U81" s="74"/>
      <c r="V81" s="74"/>
      <c r="W81" s="77">
        <f t="shared" si="1"/>
        <v>0</v>
      </c>
      <c r="X81" s="79"/>
      <c r="Y81" s="37" t="s">
        <v>20</v>
      </c>
    </row>
    <row r="82" spans="2:25" ht="24.95" customHeight="1">
      <c r="B82" s="71" t="s">
        <v>173</v>
      </c>
      <c r="C82" s="72" t="s">
        <v>174</v>
      </c>
      <c r="D82" s="72" t="s">
        <v>173</v>
      </c>
      <c r="E82" s="72" t="s">
        <v>175</v>
      </c>
      <c r="F82" s="72" t="s">
        <v>274</v>
      </c>
      <c r="G82" s="72" t="s">
        <v>275</v>
      </c>
      <c r="H82" s="72" t="s">
        <v>256</v>
      </c>
      <c r="I82" s="73" t="s">
        <v>292</v>
      </c>
      <c r="J82" s="72" t="s">
        <v>206</v>
      </c>
      <c r="K82" s="81">
        <v>0.02</v>
      </c>
      <c r="L82" s="74"/>
      <c r="M82" s="75">
        <f t="shared" si="2"/>
        <v>0</v>
      </c>
      <c r="N82" s="71"/>
      <c r="O82" s="72"/>
      <c r="P82" s="37"/>
      <c r="Q82" s="76"/>
      <c r="R82" s="74"/>
      <c r="S82" s="74"/>
      <c r="T82" s="74"/>
      <c r="U82" s="74"/>
      <c r="V82" s="74"/>
      <c r="W82" s="77">
        <f t="shared" si="1"/>
        <v>0</v>
      </c>
      <c r="X82" s="79"/>
      <c r="Y82" s="37" t="s">
        <v>20</v>
      </c>
    </row>
    <row r="83" spans="2:25" ht="24.95" customHeight="1">
      <c r="B83" s="71" t="s">
        <v>173</v>
      </c>
      <c r="C83" s="72" t="s">
        <v>174</v>
      </c>
      <c r="D83" s="72" t="s">
        <v>173</v>
      </c>
      <c r="E83" s="72" t="s">
        <v>175</v>
      </c>
      <c r="F83" s="72" t="s">
        <v>274</v>
      </c>
      <c r="G83" s="72" t="s">
        <v>275</v>
      </c>
      <c r="H83" s="72" t="s">
        <v>258</v>
      </c>
      <c r="I83" s="73" t="s">
        <v>293</v>
      </c>
      <c r="J83" s="72" t="s">
        <v>206</v>
      </c>
      <c r="K83" s="81">
        <v>0.01</v>
      </c>
      <c r="L83" s="74"/>
      <c r="M83" s="75">
        <f t="shared" si="2"/>
        <v>0</v>
      </c>
      <c r="N83" s="71"/>
      <c r="O83" s="72"/>
      <c r="P83" s="37"/>
      <c r="Q83" s="76"/>
      <c r="R83" s="74"/>
      <c r="S83" s="74"/>
      <c r="T83" s="74"/>
      <c r="U83" s="74"/>
      <c r="V83" s="74"/>
      <c r="W83" s="77">
        <f t="shared" si="1"/>
        <v>0</v>
      </c>
      <c r="X83" s="79"/>
      <c r="Y83" s="37" t="s">
        <v>20</v>
      </c>
    </row>
    <row r="84" spans="2:25" ht="24.95" customHeight="1">
      <c r="B84" s="71" t="s">
        <v>173</v>
      </c>
      <c r="C84" s="72" t="s">
        <v>174</v>
      </c>
      <c r="D84" s="72" t="s">
        <v>173</v>
      </c>
      <c r="E84" s="72" t="s">
        <v>175</v>
      </c>
      <c r="F84" s="72" t="s">
        <v>274</v>
      </c>
      <c r="G84" s="72" t="s">
        <v>275</v>
      </c>
      <c r="H84" s="72" t="s">
        <v>260</v>
      </c>
      <c r="I84" s="73" t="s">
        <v>294</v>
      </c>
      <c r="J84" s="72" t="s">
        <v>206</v>
      </c>
      <c r="K84" s="80">
        <v>0.3</v>
      </c>
      <c r="L84" s="74"/>
      <c r="M84" s="75">
        <f t="shared" si="2"/>
        <v>0</v>
      </c>
      <c r="N84" s="71"/>
      <c r="O84" s="72"/>
      <c r="P84" s="37"/>
      <c r="Q84" s="76"/>
      <c r="R84" s="74"/>
      <c r="S84" s="74"/>
      <c r="T84" s="74"/>
      <c r="U84" s="74"/>
      <c r="V84" s="74"/>
      <c r="W84" s="77">
        <f t="shared" si="1"/>
        <v>0</v>
      </c>
      <c r="X84" s="79"/>
      <c r="Y84" s="37" t="s">
        <v>20</v>
      </c>
    </row>
    <row r="85" spans="2:25" ht="24.95" customHeight="1">
      <c r="B85" s="71" t="s">
        <v>173</v>
      </c>
      <c r="C85" s="72" t="s">
        <v>174</v>
      </c>
      <c r="D85" s="72" t="s">
        <v>173</v>
      </c>
      <c r="E85" s="72" t="s">
        <v>175</v>
      </c>
      <c r="F85" s="72" t="s">
        <v>274</v>
      </c>
      <c r="G85" s="72" t="s">
        <v>275</v>
      </c>
      <c r="H85" s="72" t="s">
        <v>262</v>
      </c>
      <c r="I85" s="73" t="s">
        <v>295</v>
      </c>
      <c r="J85" s="72" t="s">
        <v>206</v>
      </c>
      <c r="K85" s="80">
        <v>0.1</v>
      </c>
      <c r="L85" s="74"/>
      <c r="M85" s="75">
        <f t="shared" si="2"/>
        <v>0</v>
      </c>
      <c r="N85" s="71"/>
      <c r="O85" s="72"/>
      <c r="P85" s="37"/>
      <c r="Q85" s="76"/>
      <c r="R85" s="74"/>
      <c r="S85" s="74"/>
      <c r="T85" s="74"/>
      <c r="U85" s="74"/>
      <c r="V85" s="74"/>
      <c r="W85" s="77">
        <f t="shared" si="1"/>
        <v>0</v>
      </c>
      <c r="X85" s="79"/>
      <c r="Y85" s="37" t="s">
        <v>20</v>
      </c>
    </row>
    <row r="86" spans="2:25" ht="24.95" customHeight="1">
      <c r="B86" s="71" t="s">
        <v>173</v>
      </c>
      <c r="C86" s="42" t="s">
        <v>174</v>
      </c>
      <c r="D86" s="72" t="s">
        <v>173</v>
      </c>
      <c r="E86" s="72" t="s">
        <v>175</v>
      </c>
      <c r="F86" s="72" t="s">
        <v>274</v>
      </c>
      <c r="G86" s="72" t="s">
        <v>275</v>
      </c>
      <c r="H86" s="72" t="s">
        <v>264</v>
      </c>
      <c r="I86" s="73" t="s">
        <v>296</v>
      </c>
      <c r="J86" s="72" t="s">
        <v>206</v>
      </c>
      <c r="K86" s="80">
        <v>0.2</v>
      </c>
      <c r="L86" s="74"/>
      <c r="M86" s="75">
        <f t="shared" si="2"/>
        <v>0</v>
      </c>
      <c r="N86" s="71"/>
      <c r="O86" s="72"/>
      <c r="P86" s="37"/>
      <c r="Q86" s="76"/>
      <c r="R86" s="74"/>
      <c r="S86" s="74"/>
      <c r="T86" s="74"/>
      <c r="U86" s="74"/>
      <c r="V86" s="74"/>
      <c r="W86" s="77">
        <f t="shared" si="1"/>
        <v>0</v>
      </c>
      <c r="X86" s="79"/>
      <c r="Y86" s="37" t="s">
        <v>20</v>
      </c>
    </row>
    <row r="87" spans="2:25" ht="24.95" customHeight="1">
      <c r="B87" s="71" t="s">
        <v>173</v>
      </c>
      <c r="C87" s="72" t="s">
        <v>174</v>
      </c>
      <c r="D87" s="72" t="s">
        <v>173</v>
      </c>
      <c r="E87" s="72" t="s">
        <v>175</v>
      </c>
      <c r="F87" s="72" t="s">
        <v>274</v>
      </c>
      <c r="G87" s="72" t="s">
        <v>275</v>
      </c>
      <c r="H87" s="72" t="s">
        <v>266</v>
      </c>
      <c r="I87" s="73" t="s">
        <v>297</v>
      </c>
      <c r="J87" s="72" t="s">
        <v>298</v>
      </c>
      <c r="K87" s="72">
        <v>416</v>
      </c>
      <c r="L87" s="74"/>
      <c r="M87" s="75">
        <f t="shared" si="2"/>
        <v>0</v>
      </c>
      <c r="N87" s="71"/>
      <c r="O87" s="72"/>
      <c r="P87" s="37"/>
      <c r="Q87" s="76"/>
      <c r="R87" s="74"/>
      <c r="S87" s="74"/>
      <c r="T87" s="74"/>
      <c r="U87" s="74"/>
      <c r="V87" s="74"/>
      <c r="W87" s="77">
        <f t="shared" si="1"/>
        <v>0</v>
      </c>
      <c r="X87" s="79"/>
      <c r="Y87" s="37" t="s">
        <v>20</v>
      </c>
    </row>
    <row r="88" spans="2:25" ht="24.95" customHeight="1">
      <c r="B88" s="71" t="s">
        <v>173</v>
      </c>
      <c r="C88" s="72" t="s">
        <v>174</v>
      </c>
      <c r="D88" s="72" t="s">
        <v>173</v>
      </c>
      <c r="E88" s="72" t="s">
        <v>175</v>
      </c>
      <c r="F88" s="72" t="s">
        <v>274</v>
      </c>
      <c r="G88" s="72" t="s">
        <v>275</v>
      </c>
      <c r="H88" s="72" t="s">
        <v>268</v>
      </c>
      <c r="I88" s="73" t="s">
        <v>299</v>
      </c>
      <c r="J88" s="72" t="s">
        <v>298</v>
      </c>
      <c r="K88" s="72">
        <v>104</v>
      </c>
      <c r="L88" s="74"/>
      <c r="M88" s="75">
        <f t="shared" si="2"/>
        <v>0</v>
      </c>
      <c r="N88" s="71"/>
      <c r="O88" s="72"/>
      <c r="P88" s="37"/>
      <c r="Q88" s="76"/>
      <c r="R88" s="74"/>
      <c r="S88" s="74"/>
      <c r="T88" s="74"/>
      <c r="U88" s="74"/>
      <c r="V88" s="74"/>
      <c r="W88" s="77">
        <f t="shared" si="1"/>
        <v>0</v>
      </c>
      <c r="X88" s="79"/>
      <c r="Y88" s="37" t="s">
        <v>20</v>
      </c>
    </row>
    <row r="89" spans="2:25" ht="24.95" customHeight="1">
      <c r="B89" s="71" t="s">
        <v>173</v>
      </c>
      <c r="C89" s="72" t="s">
        <v>174</v>
      </c>
      <c r="D89" s="72" t="s">
        <v>173</v>
      </c>
      <c r="E89" s="72" t="s">
        <v>175</v>
      </c>
      <c r="F89" s="72" t="s">
        <v>274</v>
      </c>
      <c r="G89" s="72" t="s">
        <v>275</v>
      </c>
      <c r="H89" s="72" t="s">
        <v>270</v>
      </c>
      <c r="I89" s="73" t="s">
        <v>300</v>
      </c>
      <c r="J89" s="72" t="s">
        <v>298</v>
      </c>
      <c r="K89" s="72">
        <v>76</v>
      </c>
      <c r="L89" s="74"/>
      <c r="M89" s="75">
        <f t="shared" si="2"/>
        <v>0</v>
      </c>
      <c r="N89" s="71"/>
      <c r="O89" s="72"/>
      <c r="P89" s="37"/>
      <c r="Q89" s="76"/>
      <c r="R89" s="74"/>
      <c r="S89" s="74"/>
      <c r="T89" s="74"/>
      <c r="U89" s="74"/>
      <c r="V89" s="74"/>
      <c r="W89" s="77">
        <f t="shared" si="1"/>
        <v>0</v>
      </c>
      <c r="X89" s="79"/>
      <c r="Y89" s="37" t="s">
        <v>20</v>
      </c>
    </row>
    <row r="90" spans="2:25" ht="24.95" customHeight="1">
      <c r="B90" s="71" t="s">
        <v>173</v>
      </c>
      <c r="C90" s="72" t="s">
        <v>174</v>
      </c>
      <c r="D90" s="72" t="s">
        <v>173</v>
      </c>
      <c r="E90" s="72" t="s">
        <v>175</v>
      </c>
      <c r="F90" s="72" t="s">
        <v>274</v>
      </c>
      <c r="G90" s="72" t="s">
        <v>275</v>
      </c>
      <c r="H90" s="72" t="s">
        <v>272</v>
      </c>
      <c r="I90" s="73" t="s">
        <v>301</v>
      </c>
      <c r="J90" s="72" t="s">
        <v>298</v>
      </c>
      <c r="K90" s="72">
        <v>32</v>
      </c>
      <c r="L90" s="74"/>
      <c r="M90" s="75">
        <f t="shared" si="2"/>
        <v>0</v>
      </c>
      <c r="N90" s="71"/>
      <c r="O90" s="72"/>
      <c r="P90" s="37"/>
      <c r="Q90" s="76"/>
      <c r="R90" s="74"/>
      <c r="S90" s="74"/>
      <c r="T90" s="74"/>
      <c r="U90" s="74"/>
      <c r="V90" s="74"/>
      <c r="W90" s="77">
        <f t="shared" si="1"/>
        <v>0</v>
      </c>
      <c r="X90" s="79"/>
      <c r="Y90" s="37" t="s">
        <v>20</v>
      </c>
    </row>
    <row r="91" spans="2:25" ht="24.95" customHeight="1">
      <c r="B91" s="71" t="s">
        <v>173</v>
      </c>
      <c r="C91" s="72" t="s">
        <v>174</v>
      </c>
      <c r="D91" s="72" t="s">
        <v>173</v>
      </c>
      <c r="E91" s="72" t="s">
        <v>175</v>
      </c>
      <c r="F91" s="72" t="s">
        <v>274</v>
      </c>
      <c r="G91" s="72" t="s">
        <v>275</v>
      </c>
      <c r="H91" s="72" t="s">
        <v>302</v>
      </c>
      <c r="I91" s="73" t="s">
        <v>303</v>
      </c>
      <c r="J91" s="72" t="s">
        <v>298</v>
      </c>
      <c r="K91" s="72">
        <v>8</v>
      </c>
      <c r="L91" s="74"/>
      <c r="M91" s="75">
        <f t="shared" si="2"/>
        <v>0</v>
      </c>
      <c r="N91" s="71"/>
      <c r="O91" s="72"/>
      <c r="P91" s="37"/>
      <c r="Q91" s="76"/>
      <c r="R91" s="74"/>
      <c r="S91" s="74"/>
      <c r="T91" s="74"/>
      <c r="U91" s="74"/>
      <c r="V91" s="74"/>
      <c r="W91" s="77">
        <f t="shared" si="1"/>
        <v>0</v>
      </c>
      <c r="X91" s="79"/>
      <c r="Y91" s="37" t="s">
        <v>20</v>
      </c>
    </row>
    <row r="92" spans="2:25" ht="24.95" customHeight="1">
      <c r="B92" s="71" t="s">
        <v>173</v>
      </c>
      <c r="C92" s="72" t="s">
        <v>174</v>
      </c>
      <c r="D92" s="72" t="s">
        <v>173</v>
      </c>
      <c r="E92" s="72" t="s">
        <v>175</v>
      </c>
      <c r="F92" s="72" t="s">
        <v>274</v>
      </c>
      <c r="G92" s="72" t="s">
        <v>275</v>
      </c>
      <c r="H92" s="72" t="s">
        <v>304</v>
      </c>
      <c r="I92" s="73" t="s">
        <v>305</v>
      </c>
      <c r="J92" s="72" t="s">
        <v>298</v>
      </c>
      <c r="K92" s="72">
        <v>80</v>
      </c>
      <c r="L92" s="74"/>
      <c r="M92" s="75">
        <f t="shared" si="2"/>
        <v>0</v>
      </c>
      <c r="N92" s="71"/>
      <c r="O92" s="72"/>
      <c r="P92" s="37"/>
      <c r="Q92" s="76"/>
      <c r="R92" s="74"/>
      <c r="S92" s="74"/>
      <c r="T92" s="74"/>
      <c r="U92" s="74"/>
      <c r="V92" s="74"/>
      <c r="W92" s="77">
        <f t="shared" si="1"/>
        <v>0</v>
      </c>
      <c r="X92" s="79"/>
      <c r="Y92" s="37" t="s">
        <v>20</v>
      </c>
    </row>
    <row r="93" spans="2:25" ht="24.95" customHeight="1">
      <c r="B93" s="71" t="s">
        <v>173</v>
      </c>
      <c r="C93" s="72" t="s">
        <v>174</v>
      </c>
      <c r="D93" s="72" t="s">
        <v>173</v>
      </c>
      <c r="E93" s="72" t="s">
        <v>175</v>
      </c>
      <c r="F93" s="72" t="s">
        <v>274</v>
      </c>
      <c r="G93" s="72" t="s">
        <v>275</v>
      </c>
      <c r="H93" s="72" t="s">
        <v>306</v>
      </c>
      <c r="I93" s="73" t="s">
        <v>307</v>
      </c>
      <c r="J93" s="72" t="s">
        <v>298</v>
      </c>
      <c r="K93" s="72">
        <v>125</v>
      </c>
      <c r="L93" s="74"/>
      <c r="M93" s="75">
        <f t="shared" si="2"/>
        <v>0</v>
      </c>
      <c r="N93" s="71"/>
      <c r="O93" s="72"/>
      <c r="P93" s="37"/>
      <c r="Q93" s="76"/>
      <c r="R93" s="74"/>
      <c r="S93" s="74"/>
      <c r="T93" s="74"/>
      <c r="U93" s="74"/>
      <c r="V93" s="74"/>
      <c r="W93" s="77">
        <f t="shared" si="1"/>
        <v>0</v>
      </c>
      <c r="X93" s="79"/>
      <c r="Y93" s="37" t="s">
        <v>20</v>
      </c>
    </row>
    <row r="94" spans="2:25" ht="24.95" customHeight="1">
      <c r="B94" s="71" t="s">
        <v>173</v>
      </c>
      <c r="C94" s="42" t="s">
        <v>174</v>
      </c>
      <c r="D94" s="72" t="s">
        <v>173</v>
      </c>
      <c r="E94" s="72" t="s">
        <v>175</v>
      </c>
      <c r="F94" s="72" t="s">
        <v>274</v>
      </c>
      <c r="G94" s="72" t="s">
        <v>275</v>
      </c>
      <c r="H94" s="72" t="s">
        <v>308</v>
      </c>
      <c r="I94" s="73" t="s">
        <v>309</v>
      </c>
      <c r="J94" s="72" t="s">
        <v>298</v>
      </c>
      <c r="K94" s="72">
        <v>55</v>
      </c>
      <c r="L94" s="74"/>
      <c r="M94" s="75">
        <f t="shared" si="2"/>
        <v>0</v>
      </c>
      <c r="N94" s="71"/>
      <c r="O94" s="72"/>
      <c r="P94" s="37"/>
      <c r="Q94" s="76"/>
      <c r="R94" s="74"/>
      <c r="S94" s="74"/>
      <c r="T94" s="74"/>
      <c r="U94" s="74"/>
      <c r="V94" s="74"/>
      <c r="W94" s="77">
        <f t="shared" si="1"/>
        <v>0</v>
      </c>
      <c r="X94" s="79"/>
      <c r="Y94" s="37" t="s">
        <v>20</v>
      </c>
    </row>
    <row r="95" spans="2:25" ht="24.95" customHeight="1">
      <c r="B95" s="71" t="s">
        <v>173</v>
      </c>
      <c r="C95" s="72" t="s">
        <v>174</v>
      </c>
      <c r="D95" s="72" t="s">
        <v>173</v>
      </c>
      <c r="E95" s="72" t="s">
        <v>175</v>
      </c>
      <c r="F95" s="72" t="s">
        <v>274</v>
      </c>
      <c r="G95" s="72" t="s">
        <v>275</v>
      </c>
      <c r="H95" s="72" t="s">
        <v>310</v>
      </c>
      <c r="I95" s="73" t="s">
        <v>311</v>
      </c>
      <c r="J95" s="72" t="s">
        <v>298</v>
      </c>
      <c r="K95" s="72">
        <v>10</v>
      </c>
      <c r="L95" s="74"/>
      <c r="M95" s="75">
        <f t="shared" si="2"/>
        <v>0</v>
      </c>
      <c r="N95" s="71"/>
      <c r="O95" s="72"/>
      <c r="P95" s="37"/>
      <c r="Q95" s="76"/>
      <c r="R95" s="74"/>
      <c r="S95" s="74"/>
      <c r="T95" s="74"/>
      <c r="U95" s="74"/>
      <c r="V95" s="74"/>
      <c r="W95" s="77">
        <f t="shared" si="1"/>
        <v>0</v>
      </c>
      <c r="X95" s="79"/>
      <c r="Y95" s="37" t="s">
        <v>20</v>
      </c>
    </row>
    <row r="96" spans="2:25" ht="24.95" customHeight="1">
      <c r="B96" s="71" t="s">
        <v>173</v>
      </c>
      <c r="C96" s="72" t="s">
        <v>174</v>
      </c>
      <c r="D96" s="72" t="s">
        <v>173</v>
      </c>
      <c r="E96" s="72" t="s">
        <v>175</v>
      </c>
      <c r="F96" s="72" t="s">
        <v>274</v>
      </c>
      <c r="G96" s="72" t="s">
        <v>275</v>
      </c>
      <c r="H96" s="72" t="s">
        <v>312</v>
      </c>
      <c r="I96" s="73" t="s">
        <v>313</v>
      </c>
      <c r="J96" s="72" t="s">
        <v>298</v>
      </c>
      <c r="K96" s="72">
        <v>3</v>
      </c>
      <c r="L96" s="74"/>
      <c r="M96" s="75">
        <f t="shared" si="2"/>
        <v>0</v>
      </c>
      <c r="N96" s="71"/>
      <c r="O96" s="72"/>
      <c r="P96" s="37"/>
      <c r="Q96" s="76"/>
      <c r="R96" s="74"/>
      <c r="S96" s="74"/>
      <c r="T96" s="74"/>
      <c r="U96" s="74"/>
      <c r="V96" s="74"/>
      <c r="W96" s="77">
        <f t="shared" si="1"/>
        <v>0</v>
      </c>
      <c r="X96" s="79"/>
      <c r="Y96" s="37" t="s">
        <v>20</v>
      </c>
    </row>
    <row r="97" spans="2:25" ht="24.95" customHeight="1">
      <c r="B97" s="71" t="s">
        <v>173</v>
      </c>
      <c r="C97" s="72" t="s">
        <v>174</v>
      </c>
      <c r="D97" s="72" t="s">
        <v>173</v>
      </c>
      <c r="E97" s="72" t="s">
        <v>175</v>
      </c>
      <c r="F97" s="72" t="s">
        <v>274</v>
      </c>
      <c r="G97" s="72" t="s">
        <v>275</v>
      </c>
      <c r="H97" s="72" t="s">
        <v>314</v>
      </c>
      <c r="I97" s="73" t="s">
        <v>315</v>
      </c>
      <c r="J97" s="72" t="s">
        <v>298</v>
      </c>
      <c r="K97" s="72">
        <v>24</v>
      </c>
      <c r="L97" s="74"/>
      <c r="M97" s="75">
        <f t="shared" si="2"/>
        <v>0</v>
      </c>
      <c r="N97" s="71"/>
      <c r="O97" s="72"/>
      <c r="P97" s="37"/>
      <c r="Q97" s="76"/>
      <c r="R97" s="74"/>
      <c r="S97" s="74"/>
      <c r="T97" s="74"/>
      <c r="U97" s="74"/>
      <c r="V97" s="74"/>
      <c r="W97" s="77">
        <f t="shared" si="1"/>
        <v>0</v>
      </c>
      <c r="X97" s="79"/>
      <c r="Y97" s="37" t="s">
        <v>20</v>
      </c>
    </row>
    <row r="98" spans="2:25" ht="24.95" customHeight="1">
      <c r="B98" s="71" t="s">
        <v>173</v>
      </c>
      <c r="C98" s="72" t="s">
        <v>174</v>
      </c>
      <c r="D98" s="72" t="s">
        <v>173</v>
      </c>
      <c r="E98" s="72" t="s">
        <v>175</v>
      </c>
      <c r="F98" s="72" t="s">
        <v>274</v>
      </c>
      <c r="G98" s="72" t="s">
        <v>275</v>
      </c>
      <c r="H98" s="72" t="s">
        <v>316</v>
      </c>
      <c r="I98" s="73" t="s">
        <v>317</v>
      </c>
      <c r="J98" s="72" t="s">
        <v>298</v>
      </c>
      <c r="K98" s="72">
        <v>40</v>
      </c>
      <c r="L98" s="74"/>
      <c r="M98" s="75">
        <f t="shared" si="2"/>
        <v>0</v>
      </c>
      <c r="N98" s="71"/>
      <c r="O98" s="72"/>
      <c r="P98" s="37"/>
      <c r="Q98" s="76"/>
      <c r="R98" s="74"/>
      <c r="S98" s="74"/>
      <c r="T98" s="74"/>
      <c r="U98" s="74"/>
      <c r="V98" s="74"/>
      <c r="W98" s="77">
        <f t="shared" si="1"/>
        <v>0</v>
      </c>
      <c r="X98" s="79"/>
      <c r="Y98" s="37" t="s">
        <v>20</v>
      </c>
    </row>
    <row r="99" spans="2:25" ht="24.95" customHeight="1">
      <c r="B99" s="71" t="s">
        <v>173</v>
      </c>
      <c r="C99" s="72" t="s">
        <v>174</v>
      </c>
      <c r="D99" s="72" t="s">
        <v>173</v>
      </c>
      <c r="E99" s="72" t="s">
        <v>175</v>
      </c>
      <c r="F99" s="72" t="s">
        <v>274</v>
      </c>
      <c r="G99" s="72" t="s">
        <v>275</v>
      </c>
      <c r="H99" s="72" t="s">
        <v>318</v>
      </c>
      <c r="I99" s="73" t="s">
        <v>319</v>
      </c>
      <c r="J99" s="72" t="s">
        <v>298</v>
      </c>
      <c r="K99" s="72">
        <v>35</v>
      </c>
      <c r="L99" s="74"/>
      <c r="M99" s="75">
        <f t="shared" si="2"/>
        <v>0</v>
      </c>
      <c r="N99" s="71"/>
      <c r="O99" s="72"/>
      <c r="P99" s="37"/>
      <c r="Q99" s="76"/>
      <c r="R99" s="74"/>
      <c r="S99" s="74"/>
      <c r="T99" s="74"/>
      <c r="U99" s="74"/>
      <c r="V99" s="74"/>
      <c r="W99" s="77">
        <f t="shared" si="1"/>
        <v>0</v>
      </c>
      <c r="X99" s="79"/>
      <c r="Y99" s="37" t="s">
        <v>20</v>
      </c>
    </row>
    <row r="100" spans="2:25" ht="24.95" customHeight="1">
      <c r="B100" s="71" t="s">
        <v>173</v>
      </c>
      <c r="C100" s="72" t="s">
        <v>174</v>
      </c>
      <c r="D100" s="72" t="s">
        <v>173</v>
      </c>
      <c r="E100" s="72" t="s">
        <v>175</v>
      </c>
      <c r="F100" s="72" t="s">
        <v>274</v>
      </c>
      <c r="G100" s="72" t="s">
        <v>275</v>
      </c>
      <c r="H100" s="72" t="s">
        <v>320</v>
      </c>
      <c r="I100" s="73" t="s">
        <v>321</v>
      </c>
      <c r="J100" s="72" t="s">
        <v>228</v>
      </c>
      <c r="K100" s="72">
        <v>160</v>
      </c>
      <c r="L100" s="74"/>
      <c r="M100" s="75">
        <f t="shared" si="2"/>
        <v>0</v>
      </c>
      <c r="N100" s="71"/>
      <c r="O100" s="72"/>
      <c r="P100" s="37"/>
      <c r="Q100" s="76"/>
      <c r="R100" s="74"/>
      <c r="S100" s="74"/>
      <c r="T100" s="74"/>
      <c r="U100" s="74"/>
      <c r="V100" s="74"/>
      <c r="W100" s="77">
        <f t="shared" si="1"/>
        <v>0</v>
      </c>
      <c r="X100" s="79"/>
      <c r="Y100" s="37" t="s">
        <v>20</v>
      </c>
    </row>
    <row r="101" spans="2:25" ht="24.95" customHeight="1">
      <c r="B101" s="71" t="s">
        <v>173</v>
      </c>
      <c r="C101" s="72" t="s">
        <v>174</v>
      </c>
      <c r="D101" s="72" t="s">
        <v>173</v>
      </c>
      <c r="E101" s="72" t="s">
        <v>175</v>
      </c>
      <c r="F101" s="72" t="s">
        <v>274</v>
      </c>
      <c r="G101" s="72" t="s">
        <v>275</v>
      </c>
      <c r="H101" s="72" t="s">
        <v>322</v>
      </c>
      <c r="I101" s="73" t="s">
        <v>323</v>
      </c>
      <c r="J101" s="72" t="s">
        <v>206</v>
      </c>
      <c r="K101" s="81">
        <v>0.02</v>
      </c>
      <c r="L101" s="74"/>
      <c r="M101" s="75">
        <f t="shared" si="2"/>
        <v>0</v>
      </c>
      <c r="N101" s="71"/>
      <c r="O101" s="72"/>
      <c r="P101" s="37"/>
      <c r="Q101" s="76"/>
      <c r="R101" s="74"/>
      <c r="S101" s="74"/>
      <c r="T101" s="74"/>
      <c r="U101" s="74"/>
      <c r="V101" s="74"/>
      <c r="W101" s="77">
        <f t="shared" si="1"/>
        <v>0</v>
      </c>
      <c r="X101" s="79"/>
      <c r="Y101" s="37" t="s">
        <v>20</v>
      </c>
    </row>
    <row r="102" spans="2:25" ht="24.95" customHeight="1">
      <c r="B102" s="71" t="s">
        <v>173</v>
      </c>
      <c r="C102" s="42" t="s">
        <v>174</v>
      </c>
      <c r="D102" s="72" t="s">
        <v>173</v>
      </c>
      <c r="E102" s="72" t="s">
        <v>175</v>
      </c>
      <c r="F102" s="72" t="s">
        <v>274</v>
      </c>
      <c r="G102" s="72" t="s">
        <v>275</v>
      </c>
      <c r="H102" s="72" t="s">
        <v>324</v>
      </c>
      <c r="I102" s="73" t="s">
        <v>325</v>
      </c>
      <c r="J102" s="72" t="s">
        <v>206</v>
      </c>
      <c r="K102" s="80">
        <v>0.1</v>
      </c>
      <c r="L102" s="74"/>
      <c r="M102" s="75">
        <f t="shared" si="2"/>
        <v>0</v>
      </c>
      <c r="N102" s="71"/>
      <c r="O102" s="72"/>
      <c r="P102" s="37"/>
      <c r="Q102" s="76"/>
      <c r="R102" s="74"/>
      <c r="S102" s="74"/>
      <c r="T102" s="74"/>
      <c r="U102" s="74"/>
      <c r="V102" s="74"/>
      <c r="W102" s="77">
        <f t="shared" si="1"/>
        <v>0</v>
      </c>
      <c r="X102" s="79"/>
      <c r="Y102" s="37" t="s">
        <v>20</v>
      </c>
    </row>
    <row r="103" spans="2:25" ht="24.95" customHeight="1">
      <c r="B103" s="71" t="s">
        <v>173</v>
      </c>
      <c r="C103" s="72" t="s">
        <v>174</v>
      </c>
      <c r="D103" s="72" t="s">
        <v>173</v>
      </c>
      <c r="E103" s="72" t="s">
        <v>175</v>
      </c>
      <c r="F103" s="72" t="s">
        <v>274</v>
      </c>
      <c r="G103" s="72" t="s">
        <v>275</v>
      </c>
      <c r="H103" s="72" t="s">
        <v>326</v>
      </c>
      <c r="I103" s="73" t="s">
        <v>327</v>
      </c>
      <c r="J103" s="72" t="s">
        <v>298</v>
      </c>
      <c r="K103" s="72">
        <v>20</v>
      </c>
      <c r="L103" s="74"/>
      <c r="M103" s="75">
        <f t="shared" si="2"/>
        <v>0</v>
      </c>
      <c r="N103" s="71"/>
      <c r="O103" s="72"/>
      <c r="P103" s="37"/>
      <c r="Q103" s="76"/>
      <c r="R103" s="74"/>
      <c r="S103" s="74"/>
      <c r="T103" s="74"/>
      <c r="U103" s="74"/>
      <c r="V103" s="74"/>
      <c r="W103" s="77">
        <f t="shared" si="1"/>
        <v>0</v>
      </c>
      <c r="X103" s="79"/>
      <c r="Y103" s="37" t="s">
        <v>20</v>
      </c>
    </row>
    <row r="104" spans="2:25" ht="24.95" customHeight="1">
      <c r="B104" s="71" t="s">
        <v>173</v>
      </c>
      <c r="C104" s="72" t="s">
        <v>174</v>
      </c>
      <c r="D104" s="72" t="s">
        <v>173</v>
      </c>
      <c r="E104" s="72" t="s">
        <v>175</v>
      </c>
      <c r="F104" s="72" t="s">
        <v>274</v>
      </c>
      <c r="G104" s="72" t="s">
        <v>275</v>
      </c>
      <c r="H104" s="72" t="s">
        <v>328</v>
      </c>
      <c r="I104" s="73" t="s">
        <v>329</v>
      </c>
      <c r="J104" s="72" t="s">
        <v>206</v>
      </c>
      <c r="K104" s="80">
        <v>9.1</v>
      </c>
      <c r="L104" s="74"/>
      <c r="M104" s="75">
        <f t="shared" si="2"/>
        <v>0</v>
      </c>
      <c r="N104" s="71"/>
      <c r="O104" s="72"/>
      <c r="P104" s="37"/>
      <c r="Q104" s="76"/>
      <c r="R104" s="74"/>
      <c r="S104" s="74"/>
      <c r="T104" s="74"/>
      <c r="U104" s="74"/>
      <c r="V104" s="74"/>
      <c r="W104" s="77">
        <f t="shared" si="1"/>
        <v>0</v>
      </c>
      <c r="X104" s="79"/>
      <c r="Y104" s="37" t="s">
        <v>20</v>
      </c>
    </row>
    <row r="105" spans="2:25" ht="24.95" customHeight="1">
      <c r="B105" s="71" t="s">
        <v>173</v>
      </c>
      <c r="C105" s="72" t="s">
        <v>174</v>
      </c>
      <c r="D105" s="72" t="s">
        <v>173</v>
      </c>
      <c r="E105" s="72" t="s">
        <v>175</v>
      </c>
      <c r="F105" s="72" t="s">
        <v>274</v>
      </c>
      <c r="G105" s="72" t="s">
        <v>275</v>
      </c>
      <c r="H105" s="72" t="s">
        <v>330</v>
      </c>
      <c r="I105" s="73" t="s">
        <v>331</v>
      </c>
      <c r="J105" s="72" t="s">
        <v>193</v>
      </c>
      <c r="K105" s="72">
        <v>470</v>
      </c>
      <c r="L105" s="74"/>
      <c r="M105" s="75">
        <f t="shared" si="2"/>
        <v>0</v>
      </c>
      <c r="N105" s="71"/>
      <c r="O105" s="72"/>
      <c r="P105" s="37"/>
      <c r="Q105" s="76"/>
      <c r="R105" s="74"/>
      <c r="S105" s="74"/>
      <c r="T105" s="74"/>
      <c r="U105" s="74"/>
      <c r="V105" s="74"/>
      <c r="W105" s="77">
        <f t="shared" si="1"/>
        <v>0</v>
      </c>
      <c r="X105" s="79"/>
      <c r="Y105" s="37" t="s">
        <v>20</v>
      </c>
    </row>
    <row r="106" spans="2:25" ht="24.95" customHeight="1">
      <c r="B106" s="71" t="s">
        <v>173</v>
      </c>
      <c r="C106" s="72" t="s">
        <v>174</v>
      </c>
      <c r="D106" s="72" t="s">
        <v>173</v>
      </c>
      <c r="E106" s="72" t="s">
        <v>175</v>
      </c>
      <c r="F106" s="72" t="s">
        <v>274</v>
      </c>
      <c r="G106" s="72" t="s">
        <v>275</v>
      </c>
      <c r="H106" s="72" t="s">
        <v>332</v>
      </c>
      <c r="I106" s="73" t="s">
        <v>333</v>
      </c>
      <c r="J106" s="72" t="s">
        <v>180</v>
      </c>
      <c r="K106" s="72">
        <v>244</v>
      </c>
      <c r="L106" s="74"/>
      <c r="M106" s="75">
        <f t="shared" si="2"/>
        <v>0</v>
      </c>
      <c r="N106" s="71"/>
      <c r="O106" s="72"/>
      <c r="P106" s="37"/>
      <c r="Q106" s="76"/>
      <c r="R106" s="74"/>
      <c r="S106" s="74"/>
      <c r="T106" s="74"/>
      <c r="U106" s="74"/>
      <c r="V106" s="74"/>
      <c r="W106" s="77">
        <f t="shared" si="1"/>
        <v>0</v>
      </c>
      <c r="X106" s="79"/>
      <c r="Y106" s="37" t="s">
        <v>20</v>
      </c>
    </row>
    <row r="107" spans="2:25" ht="24.95" customHeight="1">
      <c r="B107" s="71" t="s">
        <v>173</v>
      </c>
      <c r="C107" s="72" t="s">
        <v>174</v>
      </c>
      <c r="D107" s="72" t="s">
        <v>173</v>
      </c>
      <c r="E107" s="72" t="s">
        <v>175</v>
      </c>
      <c r="F107" s="72" t="s">
        <v>274</v>
      </c>
      <c r="G107" s="72" t="s">
        <v>275</v>
      </c>
      <c r="H107" s="72" t="s">
        <v>334</v>
      </c>
      <c r="I107" s="73" t="s">
        <v>335</v>
      </c>
      <c r="J107" s="72" t="s">
        <v>206</v>
      </c>
      <c r="K107" s="80">
        <v>9.1</v>
      </c>
      <c r="L107" s="74"/>
      <c r="M107" s="75">
        <f t="shared" si="2"/>
        <v>0</v>
      </c>
      <c r="N107" s="71"/>
      <c r="O107" s="72"/>
      <c r="P107" s="37"/>
      <c r="Q107" s="76"/>
      <c r="R107" s="74"/>
      <c r="S107" s="74"/>
      <c r="T107" s="74"/>
      <c r="U107" s="74"/>
      <c r="V107" s="74"/>
      <c r="W107" s="77">
        <f t="shared" si="1"/>
        <v>0</v>
      </c>
      <c r="X107" s="79"/>
      <c r="Y107" s="37" t="s">
        <v>20</v>
      </c>
    </row>
    <row r="108" spans="2:25" ht="24.95" customHeight="1">
      <c r="B108" s="71" t="s">
        <v>173</v>
      </c>
      <c r="C108" s="72" t="s">
        <v>174</v>
      </c>
      <c r="D108" s="72" t="s">
        <v>173</v>
      </c>
      <c r="E108" s="72" t="s">
        <v>175</v>
      </c>
      <c r="F108" s="72" t="s">
        <v>274</v>
      </c>
      <c r="G108" s="72" t="s">
        <v>275</v>
      </c>
      <c r="H108" s="72" t="s">
        <v>336</v>
      </c>
      <c r="I108" s="73" t="s">
        <v>337</v>
      </c>
      <c r="J108" s="72" t="s">
        <v>206</v>
      </c>
      <c r="K108" s="80">
        <v>9.1</v>
      </c>
      <c r="L108" s="74"/>
      <c r="M108" s="75">
        <f t="shared" si="2"/>
        <v>0</v>
      </c>
      <c r="N108" s="71"/>
      <c r="O108" s="72"/>
      <c r="P108" s="37"/>
      <c r="Q108" s="76"/>
      <c r="R108" s="74"/>
      <c r="S108" s="74"/>
      <c r="T108" s="74"/>
      <c r="U108" s="74"/>
      <c r="V108" s="74"/>
      <c r="W108" s="77">
        <f t="shared" si="1"/>
        <v>0</v>
      </c>
      <c r="X108" s="79"/>
      <c r="Y108" s="37" t="s">
        <v>20</v>
      </c>
    </row>
    <row r="109" spans="2:25" ht="24.95" customHeight="1">
      <c r="B109" s="71" t="s">
        <v>173</v>
      </c>
      <c r="C109" s="72" t="s">
        <v>174</v>
      </c>
      <c r="D109" s="72" t="s">
        <v>173</v>
      </c>
      <c r="E109" s="72" t="s">
        <v>175</v>
      </c>
      <c r="F109" s="72" t="s">
        <v>274</v>
      </c>
      <c r="G109" s="72" t="s">
        <v>275</v>
      </c>
      <c r="H109" s="72" t="s">
        <v>338</v>
      </c>
      <c r="I109" s="73" t="s">
        <v>339</v>
      </c>
      <c r="J109" s="72" t="s">
        <v>340</v>
      </c>
      <c r="K109" s="72">
        <v>1</v>
      </c>
      <c r="L109" s="74"/>
      <c r="M109" s="75">
        <f t="shared" si="2"/>
        <v>0</v>
      </c>
      <c r="N109" s="71"/>
      <c r="O109" s="72"/>
      <c r="P109" s="37"/>
      <c r="Q109" s="76"/>
      <c r="R109" s="74"/>
      <c r="S109" s="74"/>
      <c r="T109" s="74"/>
      <c r="U109" s="74"/>
      <c r="V109" s="74"/>
      <c r="W109" s="77">
        <f t="shared" si="1"/>
        <v>0</v>
      </c>
      <c r="X109" s="79"/>
      <c r="Y109" s="37" t="s">
        <v>20</v>
      </c>
    </row>
    <row r="110" spans="2:25" ht="24.95" customHeight="1">
      <c r="B110" s="71" t="s">
        <v>173</v>
      </c>
      <c r="C110" s="42" t="s">
        <v>174</v>
      </c>
      <c r="D110" s="72" t="s">
        <v>173</v>
      </c>
      <c r="E110" s="72" t="s">
        <v>175</v>
      </c>
      <c r="F110" s="72" t="s">
        <v>274</v>
      </c>
      <c r="G110" s="72" t="s">
        <v>275</v>
      </c>
      <c r="H110" s="72" t="s">
        <v>341</v>
      </c>
      <c r="I110" s="73" t="s">
        <v>342</v>
      </c>
      <c r="J110" s="72" t="s">
        <v>206</v>
      </c>
      <c r="K110" s="80">
        <v>9.1</v>
      </c>
      <c r="L110" s="74"/>
      <c r="M110" s="75">
        <f t="shared" si="2"/>
        <v>0</v>
      </c>
      <c r="N110" s="71"/>
      <c r="O110" s="72"/>
      <c r="P110" s="37"/>
      <c r="Q110" s="76"/>
      <c r="R110" s="74"/>
      <c r="S110" s="74"/>
      <c r="T110" s="74"/>
      <c r="U110" s="74"/>
      <c r="V110" s="74"/>
      <c r="W110" s="77">
        <f t="shared" si="1"/>
        <v>0</v>
      </c>
      <c r="X110" s="79"/>
      <c r="Y110" s="37" t="s">
        <v>20</v>
      </c>
    </row>
    <row r="111" spans="2:25" ht="24.95" customHeight="1">
      <c r="B111" s="71" t="s">
        <v>173</v>
      </c>
      <c r="C111" s="72" t="s">
        <v>174</v>
      </c>
      <c r="D111" s="72" t="s">
        <v>173</v>
      </c>
      <c r="E111" s="72" t="s">
        <v>175</v>
      </c>
      <c r="F111" s="72" t="s">
        <v>274</v>
      </c>
      <c r="G111" s="72" t="s">
        <v>275</v>
      </c>
      <c r="H111" s="72" t="s">
        <v>343</v>
      </c>
      <c r="I111" s="73" t="s">
        <v>344</v>
      </c>
      <c r="J111" s="72" t="s">
        <v>206</v>
      </c>
      <c r="K111" s="80">
        <v>0.3</v>
      </c>
      <c r="L111" s="74"/>
      <c r="M111" s="75">
        <f t="shared" si="2"/>
        <v>0</v>
      </c>
      <c r="N111" s="71"/>
      <c r="O111" s="72"/>
      <c r="P111" s="37"/>
      <c r="Q111" s="76"/>
      <c r="R111" s="74"/>
      <c r="S111" s="74"/>
      <c r="T111" s="74"/>
      <c r="U111" s="74"/>
      <c r="V111" s="74"/>
      <c r="W111" s="77">
        <f t="shared" si="1"/>
        <v>0</v>
      </c>
      <c r="X111" s="79"/>
      <c r="Y111" s="37" t="s">
        <v>20</v>
      </c>
    </row>
    <row r="112" spans="2:25" ht="24.95" customHeight="1">
      <c r="B112" s="71" t="s">
        <v>173</v>
      </c>
      <c r="C112" s="72" t="s">
        <v>174</v>
      </c>
      <c r="D112" s="72" t="s">
        <v>173</v>
      </c>
      <c r="E112" s="72" t="s">
        <v>175</v>
      </c>
      <c r="F112" s="72" t="s">
        <v>274</v>
      </c>
      <c r="G112" s="72" t="s">
        <v>275</v>
      </c>
      <c r="H112" s="72" t="s">
        <v>345</v>
      </c>
      <c r="I112" s="73" t="s">
        <v>346</v>
      </c>
      <c r="J112" s="72" t="s">
        <v>206</v>
      </c>
      <c r="K112" s="72">
        <v>5</v>
      </c>
      <c r="L112" s="74"/>
      <c r="M112" s="75">
        <f t="shared" si="2"/>
        <v>0</v>
      </c>
      <c r="N112" s="71"/>
      <c r="O112" s="72"/>
      <c r="P112" s="37"/>
      <c r="Q112" s="76"/>
      <c r="R112" s="74"/>
      <c r="S112" s="74"/>
      <c r="T112" s="74"/>
      <c r="U112" s="74"/>
      <c r="V112" s="74"/>
      <c r="W112" s="77">
        <f t="shared" si="1"/>
        <v>0</v>
      </c>
      <c r="X112" s="79"/>
      <c r="Y112" s="37" t="s">
        <v>20</v>
      </c>
    </row>
    <row r="113" spans="2:25" ht="24.95" customHeight="1">
      <c r="B113" s="71" t="s">
        <v>173</v>
      </c>
      <c r="C113" s="72" t="s">
        <v>174</v>
      </c>
      <c r="D113" s="72" t="s">
        <v>173</v>
      </c>
      <c r="E113" s="72" t="s">
        <v>175</v>
      </c>
      <c r="F113" s="72" t="s">
        <v>274</v>
      </c>
      <c r="G113" s="72" t="s">
        <v>275</v>
      </c>
      <c r="H113" s="72" t="s">
        <v>347</v>
      </c>
      <c r="I113" s="73" t="s">
        <v>348</v>
      </c>
      <c r="J113" s="72" t="s">
        <v>206</v>
      </c>
      <c r="K113" s="80">
        <v>0.5</v>
      </c>
      <c r="L113" s="74"/>
      <c r="M113" s="75">
        <f t="shared" si="2"/>
        <v>0</v>
      </c>
      <c r="N113" s="71"/>
      <c r="O113" s="72"/>
      <c r="P113" s="37"/>
      <c r="Q113" s="76"/>
      <c r="R113" s="74"/>
      <c r="S113" s="74"/>
      <c r="T113" s="74"/>
      <c r="U113" s="74"/>
      <c r="V113" s="74"/>
      <c r="W113" s="77">
        <f t="shared" si="1"/>
        <v>0</v>
      </c>
      <c r="X113" s="79"/>
      <c r="Y113" s="37" t="s">
        <v>20</v>
      </c>
    </row>
    <row r="114" spans="2:25" ht="24.95" customHeight="1">
      <c r="B114" s="71" t="s">
        <v>173</v>
      </c>
      <c r="C114" s="72" t="s">
        <v>174</v>
      </c>
      <c r="D114" s="72" t="s">
        <v>173</v>
      </c>
      <c r="E114" s="72" t="s">
        <v>175</v>
      </c>
      <c r="F114" s="72" t="s">
        <v>274</v>
      </c>
      <c r="G114" s="72" t="s">
        <v>275</v>
      </c>
      <c r="H114" s="72" t="s">
        <v>349</v>
      </c>
      <c r="I114" s="73" t="s">
        <v>350</v>
      </c>
      <c r="J114" s="72" t="s">
        <v>228</v>
      </c>
      <c r="K114" s="72">
        <v>220</v>
      </c>
      <c r="L114" s="74"/>
      <c r="M114" s="75">
        <f t="shared" si="2"/>
        <v>0</v>
      </c>
      <c r="N114" s="71"/>
      <c r="O114" s="72"/>
      <c r="P114" s="37"/>
      <c r="Q114" s="76"/>
      <c r="R114" s="74"/>
      <c r="S114" s="74"/>
      <c r="T114" s="74"/>
      <c r="U114" s="74"/>
      <c r="V114" s="74"/>
      <c r="W114" s="77">
        <f t="shared" si="1"/>
        <v>0</v>
      </c>
      <c r="X114" s="79"/>
      <c r="Y114" s="37" t="s">
        <v>20</v>
      </c>
    </row>
    <row r="115" spans="2:25" ht="24.95" customHeight="1">
      <c r="B115" s="71" t="s">
        <v>173</v>
      </c>
      <c r="C115" s="72" t="s">
        <v>174</v>
      </c>
      <c r="D115" s="72" t="s">
        <v>173</v>
      </c>
      <c r="E115" s="72" t="s">
        <v>175</v>
      </c>
      <c r="F115" s="72" t="s">
        <v>274</v>
      </c>
      <c r="G115" s="72" t="s">
        <v>275</v>
      </c>
      <c r="H115" s="72" t="s">
        <v>351</v>
      </c>
      <c r="I115" s="73" t="s">
        <v>352</v>
      </c>
      <c r="J115" s="72" t="s">
        <v>228</v>
      </c>
      <c r="K115" s="72">
        <v>10</v>
      </c>
      <c r="L115" s="74"/>
      <c r="M115" s="75">
        <f t="shared" si="2"/>
        <v>0</v>
      </c>
      <c r="N115" s="71"/>
      <c r="O115" s="72"/>
      <c r="P115" s="37"/>
      <c r="Q115" s="76"/>
      <c r="R115" s="74"/>
      <c r="S115" s="74"/>
      <c r="T115" s="74"/>
      <c r="U115" s="74"/>
      <c r="V115" s="74"/>
      <c r="W115" s="77">
        <f t="shared" si="1"/>
        <v>0</v>
      </c>
      <c r="X115" s="79"/>
      <c r="Y115" s="37" t="s">
        <v>20</v>
      </c>
    </row>
    <row r="116" spans="2:25" ht="24.95" customHeight="1">
      <c r="B116" s="71" t="s">
        <v>173</v>
      </c>
      <c r="C116" s="72" t="s">
        <v>174</v>
      </c>
      <c r="D116" s="72" t="s">
        <v>173</v>
      </c>
      <c r="E116" s="72" t="s">
        <v>175</v>
      </c>
      <c r="F116" s="72" t="s">
        <v>274</v>
      </c>
      <c r="G116" s="72" t="s">
        <v>275</v>
      </c>
      <c r="H116" s="72" t="s">
        <v>353</v>
      </c>
      <c r="I116" s="73" t="s">
        <v>354</v>
      </c>
      <c r="J116" s="72" t="s">
        <v>298</v>
      </c>
      <c r="K116" s="72">
        <v>40</v>
      </c>
      <c r="L116" s="74"/>
      <c r="M116" s="75">
        <f t="shared" si="2"/>
        <v>0</v>
      </c>
      <c r="N116" s="71"/>
      <c r="O116" s="72"/>
      <c r="P116" s="37"/>
      <c r="Q116" s="76"/>
      <c r="R116" s="74"/>
      <c r="S116" s="74"/>
      <c r="T116" s="74"/>
      <c r="U116" s="74"/>
      <c r="V116" s="74"/>
      <c r="W116" s="77">
        <f t="shared" si="1"/>
        <v>0</v>
      </c>
      <c r="X116" s="79"/>
      <c r="Y116" s="37" t="s">
        <v>20</v>
      </c>
    </row>
    <row r="117" spans="2:25" ht="24.95" customHeight="1">
      <c r="B117" s="71" t="s">
        <v>173</v>
      </c>
      <c r="C117" s="72" t="s">
        <v>174</v>
      </c>
      <c r="D117" s="72" t="s">
        <v>173</v>
      </c>
      <c r="E117" s="72" t="s">
        <v>175</v>
      </c>
      <c r="F117" s="72" t="s">
        <v>274</v>
      </c>
      <c r="G117" s="72" t="s">
        <v>275</v>
      </c>
      <c r="H117" s="72" t="s">
        <v>355</v>
      </c>
      <c r="I117" s="73" t="s">
        <v>356</v>
      </c>
      <c r="J117" s="72" t="s">
        <v>298</v>
      </c>
      <c r="K117" s="72">
        <v>35</v>
      </c>
      <c r="L117" s="74"/>
      <c r="M117" s="75">
        <f t="shared" si="2"/>
        <v>0</v>
      </c>
      <c r="N117" s="71"/>
      <c r="O117" s="72"/>
      <c r="P117" s="37"/>
      <c r="Q117" s="76"/>
      <c r="R117" s="74"/>
      <c r="S117" s="74"/>
      <c r="T117" s="74"/>
      <c r="U117" s="74"/>
      <c r="V117" s="74"/>
      <c r="W117" s="77">
        <f t="shared" si="1"/>
        <v>0</v>
      </c>
      <c r="X117" s="79"/>
      <c r="Y117" s="37" t="s">
        <v>20</v>
      </c>
    </row>
    <row r="118" spans="2:25" ht="24.95" customHeight="1">
      <c r="B118" s="71" t="s">
        <v>173</v>
      </c>
      <c r="C118" s="42" t="s">
        <v>174</v>
      </c>
      <c r="D118" s="72" t="s">
        <v>173</v>
      </c>
      <c r="E118" s="72" t="s">
        <v>175</v>
      </c>
      <c r="F118" s="72" t="s">
        <v>274</v>
      </c>
      <c r="G118" s="72" t="s">
        <v>275</v>
      </c>
      <c r="H118" s="72" t="s">
        <v>357</v>
      </c>
      <c r="I118" s="73" t="s">
        <v>358</v>
      </c>
      <c r="J118" s="72" t="s">
        <v>180</v>
      </c>
      <c r="K118" s="72">
        <v>134</v>
      </c>
      <c r="L118" s="74"/>
      <c r="M118" s="75">
        <f t="shared" si="2"/>
        <v>0</v>
      </c>
      <c r="N118" s="71"/>
      <c r="O118" s="72"/>
      <c r="P118" s="37"/>
      <c r="Q118" s="76"/>
      <c r="R118" s="74"/>
      <c r="S118" s="74"/>
      <c r="T118" s="74"/>
      <c r="U118" s="74"/>
      <c r="V118" s="74"/>
      <c r="W118" s="77">
        <f t="shared" si="1"/>
        <v>0</v>
      </c>
      <c r="X118" s="79"/>
      <c r="Y118" s="37" t="s">
        <v>20</v>
      </c>
    </row>
    <row r="119" spans="2:25" ht="24.95" customHeight="1">
      <c r="B119" s="71" t="s">
        <v>173</v>
      </c>
      <c r="C119" s="72" t="s">
        <v>174</v>
      </c>
      <c r="D119" s="72" t="s">
        <v>173</v>
      </c>
      <c r="E119" s="72" t="s">
        <v>175</v>
      </c>
      <c r="F119" s="72" t="s">
        <v>359</v>
      </c>
      <c r="G119" s="72" t="s">
        <v>360</v>
      </c>
      <c r="H119" s="72" t="s">
        <v>178</v>
      </c>
      <c r="I119" s="73" t="s">
        <v>361</v>
      </c>
      <c r="J119" s="72" t="s">
        <v>180</v>
      </c>
      <c r="K119" s="72">
        <v>193</v>
      </c>
      <c r="L119" s="74"/>
      <c r="M119" s="75">
        <f t="shared" si="2"/>
        <v>0</v>
      </c>
      <c r="N119" s="71"/>
      <c r="O119" s="72"/>
      <c r="P119" s="37"/>
      <c r="Q119" s="76"/>
      <c r="R119" s="74"/>
      <c r="S119" s="74"/>
      <c r="T119" s="74"/>
      <c r="U119" s="74"/>
      <c r="V119" s="74"/>
      <c r="W119" s="77">
        <f t="shared" si="1"/>
        <v>0</v>
      </c>
      <c r="X119" s="79"/>
      <c r="Y119" s="37" t="s">
        <v>20</v>
      </c>
    </row>
    <row r="120" spans="2:25" ht="24.95" customHeight="1">
      <c r="B120" s="71" t="s">
        <v>173</v>
      </c>
      <c r="C120" s="72" t="s">
        <v>174</v>
      </c>
      <c r="D120" s="72" t="s">
        <v>173</v>
      </c>
      <c r="E120" s="72" t="s">
        <v>175</v>
      </c>
      <c r="F120" s="72" t="s">
        <v>359</v>
      </c>
      <c r="G120" s="72" t="s">
        <v>360</v>
      </c>
      <c r="H120" s="72" t="s">
        <v>181</v>
      </c>
      <c r="I120" s="73" t="s">
        <v>362</v>
      </c>
      <c r="J120" s="72" t="s">
        <v>180</v>
      </c>
      <c r="K120" s="72">
        <v>193</v>
      </c>
      <c r="L120" s="74"/>
      <c r="M120" s="75">
        <f t="shared" si="2"/>
        <v>0</v>
      </c>
      <c r="N120" s="71"/>
      <c r="O120" s="72"/>
      <c r="P120" s="37"/>
      <c r="Q120" s="76"/>
      <c r="R120" s="74"/>
      <c r="S120" s="74"/>
      <c r="T120" s="74"/>
      <c r="U120" s="74"/>
      <c r="V120" s="74"/>
      <c r="W120" s="77">
        <f t="shared" si="1"/>
        <v>0</v>
      </c>
      <c r="X120" s="79"/>
      <c r="Y120" s="37" t="s">
        <v>20</v>
      </c>
    </row>
    <row r="121" spans="2:25" ht="24.95" customHeight="1">
      <c r="B121" s="71" t="s">
        <v>173</v>
      </c>
      <c r="C121" s="72" t="s">
        <v>174</v>
      </c>
      <c r="D121" s="72" t="s">
        <v>173</v>
      </c>
      <c r="E121" s="72" t="s">
        <v>175</v>
      </c>
      <c r="F121" s="72" t="s">
        <v>359</v>
      </c>
      <c r="G121" s="72" t="s">
        <v>360</v>
      </c>
      <c r="H121" s="72" t="s">
        <v>183</v>
      </c>
      <c r="I121" s="73" t="s">
        <v>363</v>
      </c>
      <c r="J121" s="72" t="s">
        <v>193</v>
      </c>
      <c r="K121" s="80">
        <v>61.3</v>
      </c>
      <c r="L121" s="74"/>
      <c r="M121" s="75">
        <f t="shared" si="2"/>
        <v>0</v>
      </c>
      <c r="N121" s="71"/>
      <c r="O121" s="72"/>
      <c r="P121" s="37"/>
      <c r="Q121" s="76"/>
      <c r="R121" s="74"/>
      <c r="S121" s="74"/>
      <c r="T121" s="74"/>
      <c r="U121" s="74"/>
      <c r="V121" s="74"/>
      <c r="W121" s="77">
        <f t="shared" si="1"/>
        <v>0</v>
      </c>
      <c r="X121" s="79"/>
      <c r="Y121" s="37" t="s">
        <v>20</v>
      </c>
    </row>
    <row r="122" spans="2:25" ht="24.95" customHeight="1">
      <c r="B122" s="71" t="s">
        <v>173</v>
      </c>
      <c r="C122" s="72" t="s">
        <v>174</v>
      </c>
      <c r="D122" s="72" t="s">
        <v>173</v>
      </c>
      <c r="E122" s="72" t="s">
        <v>175</v>
      </c>
      <c r="F122" s="72" t="s">
        <v>359</v>
      </c>
      <c r="G122" s="72" t="s">
        <v>360</v>
      </c>
      <c r="H122" s="72" t="s">
        <v>185</v>
      </c>
      <c r="I122" s="73" t="s">
        <v>364</v>
      </c>
      <c r="J122" s="72" t="s">
        <v>193</v>
      </c>
      <c r="K122" s="80">
        <v>53.5</v>
      </c>
      <c r="L122" s="74"/>
      <c r="M122" s="75">
        <f t="shared" si="2"/>
        <v>0</v>
      </c>
      <c r="N122" s="71"/>
      <c r="O122" s="72"/>
      <c r="P122" s="37"/>
      <c r="Q122" s="76"/>
      <c r="R122" s="74"/>
      <c r="S122" s="74"/>
      <c r="T122" s="74"/>
      <c r="U122" s="74"/>
      <c r="V122" s="74"/>
      <c r="W122" s="77">
        <f t="shared" si="1"/>
        <v>0</v>
      </c>
      <c r="X122" s="79"/>
      <c r="Y122" s="37" t="s">
        <v>20</v>
      </c>
    </row>
    <row r="123" spans="2:25" ht="24.95" customHeight="1">
      <c r="B123" s="71" t="s">
        <v>173</v>
      </c>
      <c r="C123" s="72" t="s">
        <v>174</v>
      </c>
      <c r="D123" s="72" t="s">
        <v>173</v>
      </c>
      <c r="E123" s="72" t="s">
        <v>175</v>
      </c>
      <c r="F123" s="72" t="s">
        <v>359</v>
      </c>
      <c r="G123" s="72" t="s">
        <v>360</v>
      </c>
      <c r="H123" s="72" t="s">
        <v>187</v>
      </c>
      <c r="I123" s="73" t="s">
        <v>365</v>
      </c>
      <c r="J123" s="72" t="s">
        <v>193</v>
      </c>
      <c r="K123" s="80">
        <v>20.8</v>
      </c>
      <c r="L123" s="74"/>
      <c r="M123" s="75">
        <f t="shared" si="2"/>
        <v>0</v>
      </c>
      <c r="N123" s="71"/>
      <c r="O123" s="72"/>
      <c r="P123" s="37"/>
      <c r="Q123" s="76"/>
      <c r="R123" s="74"/>
      <c r="S123" s="74"/>
      <c r="T123" s="74"/>
      <c r="U123" s="74"/>
      <c r="V123" s="74"/>
      <c r="W123" s="77">
        <f t="shared" si="1"/>
        <v>0</v>
      </c>
      <c r="X123" s="79"/>
      <c r="Y123" s="37" t="s">
        <v>20</v>
      </c>
    </row>
    <row r="124" spans="2:25" ht="24.95" customHeight="1">
      <c r="B124" s="71" t="s">
        <v>173</v>
      </c>
      <c r="C124" s="72" t="s">
        <v>174</v>
      </c>
      <c r="D124" s="72" t="s">
        <v>173</v>
      </c>
      <c r="E124" s="72" t="s">
        <v>175</v>
      </c>
      <c r="F124" s="72" t="s">
        <v>366</v>
      </c>
      <c r="G124" s="72" t="s">
        <v>367</v>
      </c>
      <c r="H124" s="72" t="s">
        <v>178</v>
      </c>
      <c r="I124" s="73" t="s">
        <v>368</v>
      </c>
      <c r="J124" s="72" t="s">
        <v>180</v>
      </c>
      <c r="K124" s="80">
        <v>64.7</v>
      </c>
      <c r="L124" s="74"/>
      <c r="M124" s="75">
        <f t="shared" si="2"/>
        <v>0</v>
      </c>
      <c r="N124" s="71"/>
      <c r="O124" s="72"/>
      <c r="P124" s="37"/>
      <c r="Q124" s="76"/>
      <c r="R124" s="74"/>
      <c r="S124" s="74"/>
      <c r="T124" s="74"/>
      <c r="U124" s="74"/>
      <c r="V124" s="74"/>
      <c r="W124" s="77">
        <f t="shared" si="1"/>
        <v>0</v>
      </c>
      <c r="X124" s="79"/>
      <c r="Y124" s="37" t="s">
        <v>20</v>
      </c>
    </row>
    <row r="125" spans="2:25" ht="24.95" customHeight="1">
      <c r="B125" s="71" t="s">
        <v>173</v>
      </c>
      <c r="C125" s="72" t="s">
        <v>174</v>
      </c>
      <c r="D125" s="72" t="s">
        <v>173</v>
      </c>
      <c r="E125" s="72" t="s">
        <v>175</v>
      </c>
      <c r="F125" s="72" t="s">
        <v>366</v>
      </c>
      <c r="G125" s="72" t="s">
        <v>367</v>
      </c>
      <c r="H125" s="72" t="s">
        <v>181</v>
      </c>
      <c r="I125" s="73" t="s">
        <v>369</v>
      </c>
      <c r="J125" s="72" t="s">
        <v>193</v>
      </c>
      <c r="K125" s="80">
        <v>53.5</v>
      </c>
      <c r="L125" s="74"/>
      <c r="M125" s="75">
        <f t="shared" si="2"/>
        <v>0</v>
      </c>
      <c r="N125" s="71"/>
      <c r="O125" s="72"/>
      <c r="P125" s="37"/>
      <c r="Q125" s="76"/>
      <c r="R125" s="74"/>
      <c r="S125" s="74"/>
      <c r="T125" s="74"/>
      <c r="U125" s="74"/>
      <c r="V125" s="74"/>
      <c r="W125" s="77">
        <f t="shared" si="1"/>
        <v>0</v>
      </c>
      <c r="X125" s="79"/>
      <c r="Y125" s="37" t="s">
        <v>20</v>
      </c>
    </row>
    <row r="126" spans="2:25" ht="24.95" customHeight="1">
      <c r="B126" s="71" t="s">
        <v>173</v>
      </c>
      <c r="C126" s="42" t="s">
        <v>174</v>
      </c>
      <c r="D126" s="72" t="s">
        <v>173</v>
      </c>
      <c r="E126" s="72" t="s">
        <v>175</v>
      </c>
      <c r="F126" s="72" t="s">
        <v>366</v>
      </c>
      <c r="G126" s="72" t="s">
        <v>367</v>
      </c>
      <c r="H126" s="72" t="s">
        <v>183</v>
      </c>
      <c r="I126" s="73" t="s">
        <v>370</v>
      </c>
      <c r="J126" s="72" t="s">
        <v>193</v>
      </c>
      <c r="K126" s="72">
        <v>132</v>
      </c>
      <c r="L126" s="74"/>
      <c r="M126" s="75">
        <f t="shared" si="2"/>
        <v>0</v>
      </c>
      <c r="N126" s="71"/>
      <c r="O126" s="72"/>
      <c r="P126" s="37"/>
      <c r="Q126" s="76"/>
      <c r="R126" s="74"/>
      <c r="S126" s="74"/>
      <c r="T126" s="74"/>
      <c r="U126" s="74"/>
      <c r="V126" s="74"/>
      <c r="W126" s="77">
        <f t="shared" si="1"/>
        <v>0</v>
      </c>
      <c r="X126" s="79"/>
      <c r="Y126" s="37" t="s">
        <v>20</v>
      </c>
    </row>
    <row r="127" spans="2:25" ht="24.95" customHeight="1">
      <c r="B127" s="71" t="s">
        <v>173</v>
      </c>
      <c r="C127" s="72" t="s">
        <v>174</v>
      </c>
      <c r="D127" s="72" t="s">
        <v>173</v>
      </c>
      <c r="E127" s="72" t="s">
        <v>175</v>
      </c>
      <c r="F127" s="72" t="s">
        <v>366</v>
      </c>
      <c r="G127" s="72" t="s">
        <v>367</v>
      </c>
      <c r="H127" s="72" t="s">
        <v>185</v>
      </c>
      <c r="I127" s="73" t="s">
        <v>371</v>
      </c>
      <c r="J127" s="72" t="s">
        <v>193</v>
      </c>
      <c r="K127" s="80">
        <v>7.2</v>
      </c>
      <c r="L127" s="74"/>
      <c r="M127" s="75">
        <f t="shared" si="2"/>
        <v>0</v>
      </c>
      <c r="N127" s="71"/>
      <c r="O127" s="72"/>
      <c r="P127" s="37"/>
      <c r="Q127" s="76"/>
      <c r="R127" s="74"/>
      <c r="S127" s="74"/>
      <c r="T127" s="74"/>
      <c r="U127" s="74"/>
      <c r="V127" s="74"/>
      <c r="W127" s="77">
        <f t="shared" si="1"/>
        <v>0</v>
      </c>
      <c r="X127" s="79"/>
      <c r="Y127" s="37" t="s">
        <v>20</v>
      </c>
    </row>
    <row r="128" spans="2:25" ht="24.95" customHeight="1">
      <c r="B128" s="71" t="s">
        <v>173</v>
      </c>
      <c r="C128" s="72" t="s">
        <v>174</v>
      </c>
      <c r="D128" s="72" t="s">
        <v>173</v>
      </c>
      <c r="E128" s="72" t="s">
        <v>175</v>
      </c>
      <c r="F128" s="72" t="s">
        <v>366</v>
      </c>
      <c r="G128" s="72" t="s">
        <v>367</v>
      </c>
      <c r="H128" s="72" t="s">
        <v>187</v>
      </c>
      <c r="I128" s="73" t="s">
        <v>372</v>
      </c>
      <c r="J128" s="72" t="s">
        <v>193</v>
      </c>
      <c r="K128" s="72">
        <v>102</v>
      </c>
      <c r="L128" s="74"/>
      <c r="M128" s="75">
        <f t="shared" si="2"/>
        <v>0</v>
      </c>
      <c r="N128" s="71"/>
      <c r="O128" s="72"/>
      <c r="P128" s="37"/>
      <c r="Q128" s="76"/>
      <c r="R128" s="74"/>
      <c r="S128" s="74"/>
      <c r="T128" s="74"/>
      <c r="U128" s="74"/>
      <c r="V128" s="74"/>
      <c r="W128" s="77">
        <f t="shared" si="1"/>
        <v>0</v>
      </c>
      <c r="X128" s="79"/>
      <c r="Y128" s="37" t="s">
        <v>20</v>
      </c>
    </row>
    <row r="129" spans="2:25" ht="24.95" customHeight="1">
      <c r="B129" s="71" t="s">
        <v>173</v>
      </c>
      <c r="C129" s="72" t="s">
        <v>174</v>
      </c>
      <c r="D129" s="72" t="s">
        <v>173</v>
      </c>
      <c r="E129" s="72" t="s">
        <v>175</v>
      </c>
      <c r="F129" s="72" t="s">
        <v>366</v>
      </c>
      <c r="G129" s="72" t="s">
        <v>367</v>
      </c>
      <c r="H129" s="72" t="s">
        <v>189</v>
      </c>
      <c r="I129" s="73" t="s">
        <v>373</v>
      </c>
      <c r="J129" s="72" t="s">
        <v>193</v>
      </c>
      <c r="K129" s="80">
        <v>6.9</v>
      </c>
      <c r="L129" s="74"/>
      <c r="M129" s="75">
        <f t="shared" si="2"/>
        <v>0</v>
      </c>
      <c r="N129" s="71"/>
      <c r="O129" s="72"/>
      <c r="P129" s="37"/>
      <c r="Q129" s="76"/>
      <c r="R129" s="74"/>
      <c r="S129" s="74"/>
      <c r="T129" s="74"/>
      <c r="U129" s="74"/>
      <c r="V129" s="74"/>
      <c r="W129" s="77">
        <f t="shared" si="1"/>
        <v>0</v>
      </c>
      <c r="X129" s="79"/>
      <c r="Y129" s="37" t="s">
        <v>20</v>
      </c>
    </row>
    <row r="130" spans="2:25" ht="24.95" customHeight="1">
      <c r="B130" s="71" t="s">
        <v>173</v>
      </c>
      <c r="C130" s="72" t="s">
        <v>174</v>
      </c>
      <c r="D130" s="72" t="s">
        <v>173</v>
      </c>
      <c r="E130" s="72" t="s">
        <v>175</v>
      </c>
      <c r="F130" s="72" t="s">
        <v>366</v>
      </c>
      <c r="G130" s="72" t="s">
        <v>367</v>
      </c>
      <c r="H130" s="72" t="s">
        <v>191</v>
      </c>
      <c r="I130" s="73" t="s">
        <v>374</v>
      </c>
      <c r="J130" s="72" t="s">
        <v>180</v>
      </c>
      <c r="K130" s="72">
        <v>6</v>
      </c>
      <c r="L130" s="74"/>
      <c r="M130" s="75">
        <f t="shared" si="2"/>
        <v>0</v>
      </c>
      <c r="N130" s="71"/>
      <c r="O130" s="72"/>
      <c r="P130" s="37"/>
      <c r="Q130" s="76"/>
      <c r="R130" s="74"/>
      <c r="S130" s="74"/>
      <c r="T130" s="74"/>
      <c r="U130" s="74"/>
      <c r="V130" s="74"/>
      <c r="W130" s="77">
        <f t="shared" si="1"/>
        <v>0</v>
      </c>
      <c r="X130" s="79"/>
      <c r="Y130" s="37" t="s">
        <v>20</v>
      </c>
    </row>
    <row r="131" spans="2:25" ht="24.95" customHeight="1">
      <c r="B131" s="71" t="s">
        <v>173</v>
      </c>
      <c r="C131" s="72" t="s">
        <v>174</v>
      </c>
      <c r="D131" s="72" t="s">
        <v>173</v>
      </c>
      <c r="E131" s="72" t="s">
        <v>175</v>
      </c>
      <c r="F131" s="72" t="s">
        <v>375</v>
      </c>
      <c r="G131" s="72" t="s">
        <v>376</v>
      </c>
      <c r="H131" s="72" t="s">
        <v>178</v>
      </c>
      <c r="I131" s="73" t="s">
        <v>377</v>
      </c>
      <c r="J131" s="72" t="s">
        <v>180</v>
      </c>
      <c r="K131" s="72">
        <v>143</v>
      </c>
      <c r="L131" s="74"/>
      <c r="M131" s="75">
        <f t="shared" si="2"/>
        <v>0</v>
      </c>
      <c r="N131" s="71"/>
      <c r="O131" s="72"/>
      <c r="P131" s="37"/>
      <c r="Q131" s="76"/>
      <c r="R131" s="74"/>
      <c r="S131" s="74"/>
      <c r="T131" s="74"/>
      <c r="U131" s="74"/>
      <c r="V131" s="74"/>
      <c r="W131" s="77">
        <f t="shared" si="1"/>
        <v>0</v>
      </c>
      <c r="X131" s="79"/>
      <c r="Y131" s="37" t="s">
        <v>20</v>
      </c>
    </row>
    <row r="132" spans="2:25" ht="24.95" customHeight="1">
      <c r="B132" s="71" t="s">
        <v>173</v>
      </c>
      <c r="C132" s="72" t="s">
        <v>174</v>
      </c>
      <c r="D132" s="72" t="s">
        <v>173</v>
      </c>
      <c r="E132" s="72" t="s">
        <v>175</v>
      </c>
      <c r="F132" s="72" t="s">
        <v>375</v>
      </c>
      <c r="G132" s="72" t="s">
        <v>376</v>
      </c>
      <c r="H132" s="72" t="s">
        <v>181</v>
      </c>
      <c r="I132" s="73" t="s">
        <v>378</v>
      </c>
      <c r="J132" s="72" t="s">
        <v>193</v>
      </c>
      <c r="K132" s="80">
        <v>13.7</v>
      </c>
      <c r="L132" s="74"/>
      <c r="M132" s="75">
        <f t="shared" si="2"/>
        <v>0</v>
      </c>
      <c r="N132" s="71"/>
      <c r="O132" s="72"/>
      <c r="P132" s="37"/>
      <c r="Q132" s="76"/>
      <c r="R132" s="74"/>
      <c r="S132" s="74"/>
      <c r="T132" s="74"/>
      <c r="U132" s="74"/>
      <c r="V132" s="74"/>
      <c r="W132" s="77">
        <f t="shared" si="1"/>
        <v>0</v>
      </c>
      <c r="X132" s="79"/>
      <c r="Y132" s="37" t="s">
        <v>20</v>
      </c>
    </row>
    <row r="133" spans="2:25" ht="24.95" customHeight="1">
      <c r="B133" s="71" t="s">
        <v>173</v>
      </c>
      <c r="C133" s="72" t="s">
        <v>174</v>
      </c>
      <c r="D133" s="72" t="s">
        <v>173</v>
      </c>
      <c r="E133" s="72" t="s">
        <v>175</v>
      </c>
      <c r="F133" s="72" t="s">
        <v>375</v>
      </c>
      <c r="G133" s="72" t="s">
        <v>376</v>
      </c>
      <c r="H133" s="72" t="s">
        <v>183</v>
      </c>
      <c r="I133" s="73" t="s">
        <v>379</v>
      </c>
      <c r="J133" s="72" t="s">
        <v>193</v>
      </c>
      <c r="K133" s="80">
        <v>72.2</v>
      </c>
      <c r="L133" s="74"/>
      <c r="M133" s="75">
        <f t="shared" si="2"/>
        <v>0</v>
      </c>
      <c r="N133" s="71"/>
      <c r="O133" s="72"/>
      <c r="P133" s="37"/>
      <c r="Q133" s="76"/>
      <c r="R133" s="74"/>
      <c r="S133" s="74"/>
      <c r="T133" s="74"/>
      <c r="U133" s="74"/>
      <c r="V133" s="74"/>
      <c r="W133" s="77">
        <f t="shared" si="1"/>
        <v>0</v>
      </c>
      <c r="X133" s="79"/>
      <c r="Y133" s="37" t="s">
        <v>20</v>
      </c>
    </row>
    <row r="134" spans="2:25" ht="24.95" customHeight="1">
      <c r="B134" s="71" t="s">
        <v>173</v>
      </c>
      <c r="C134" s="42" t="s">
        <v>174</v>
      </c>
      <c r="D134" s="72" t="s">
        <v>173</v>
      </c>
      <c r="E134" s="72" t="s">
        <v>175</v>
      </c>
      <c r="F134" s="72" t="s">
        <v>375</v>
      </c>
      <c r="G134" s="72" t="s">
        <v>376</v>
      </c>
      <c r="H134" s="72" t="s">
        <v>185</v>
      </c>
      <c r="I134" s="73" t="s">
        <v>380</v>
      </c>
      <c r="J134" s="72" t="s">
        <v>193</v>
      </c>
      <c r="K134" s="72">
        <v>11</v>
      </c>
      <c r="L134" s="74"/>
      <c r="M134" s="75">
        <f t="shared" si="2"/>
        <v>0</v>
      </c>
      <c r="N134" s="71"/>
      <c r="O134" s="72"/>
      <c r="P134" s="37"/>
      <c r="Q134" s="76"/>
      <c r="R134" s="74"/>
      <c r="S134" s="74"/>
      <c r="T134" s="74"/>
      <c r="U134" s="74"/>
      <c r="V134" s="74"/>
      <c r="W134" s="77">
        <f t="shared" si="1"/>
        <v>0</v>
      </c>
      <c r="X134" s="79"/>
      <c r="Y134" s="37" t="s">
        <v>20</v>
      </c>
    </row>
    <row r="135" spans="2:25" ht="24.95" customHeight="1">
      <c r="B135" s="71" t="s">
        <v>173</v>
      </c>
      <c r="C135" s="72" t="s">
        <v>174</v>
      </c>
      <c r="D135" s="72" t="s">
        <v>173</v>
      </c>
      <c r="E135" s="72" t="s">
        <v>175</v>
      </c>
      <c r="F135" s="72" t="s">
        <v>375</v>
      </c>
      <c r="G135" s="72" t="s">
        <v>376</v>
      </c>
      <c r="H135" s="72" t="s">
        <v>187</v>
      </c>
      <c r="I135" s="73" t="s">
        <v>381</v>
      </c>
      <c r="J135" s="72" t="s">
        <v>193</v>
      </c>
      <c r="K135" s="80">
        <v>48.1</v>
      </c>
      <c r="L135" s="74"/>
      <c r="M135" s="75">
        <f t="shared" si="2"/>
        <v>0</v>
      </c>
      <c r="N135" s="71"/>
      <c r="O135" s="72"/>
      <c r="P135" s="37"/>
      <c r="Q135" s="76"/>
      <c r="R135" s="74"/>
      <c r="S135" s="74"/>
      <c r="T135" s="74"/>
      <c r="U135" s="74"/>
      <c r="V135" s="74"/>
      <c r="W135" s="77">
        <f t="shared" si="1"/>
        <v>0</v>
      </c>
      <c r="X135" s="79"/>
      <c r="Y135" s="37" t="s">
        <v>20</v>
      </c>
    </row>
    <row r="136" spans="2:25" ht="24.95" customHeight="1">
      <c r="B136" s="71" t="s">
        <v>173</v>
      </c>
      <c r="C136" s="72" t="s">
        <v>174</v>
      </c>
      <c r="D136" s="72" t="s">
        <v>173</v>
      </c>
      <c r="E136" s="72" t="s">
        <v>175</v>
      </c>
      <c r="F136" s="72" t="s">
        <v>375</v>
      </c>
      <c r="G136" s="72" t="s">
        <v>376</v>
      </c>
      <c r="H136" s="72" t="s">
        <v>189</v>
      </c>
      <c r="I136" s="73" t="s">
        <v>382</v>
      </c>
      <c r="J136" s="72" t="s">
        <v>193</v>
      </c>
      <c r="K136" s="80">
        <v>24.1</v>
      </c>
      <c r="L136" s="74"/>
      <c r="M136" s="75">
        <f t="shared" si="2"/>
        <v>0</v>
      </c>
      <c r="N136" s="71"/>
      <c r="O136" s="72"/>
      <c r="P136" s="37"/>
      <c r="Q136" s="76"/>
      <c r="R136" s="74"/>
      <c r="S136" s="74"/>
      <c r="T136" s="74"/>
      <c r="U136" s="74"/>
      <c r="V136" s="74"/>
      <c r="W136" s="77">
        <f t="shared" si="1"/>
        <v>0</v>
      </c>
      <c r="X136" s="79"/>
      <c r="Y136" s="37" t="s">
        <v>20</v>
      </c>
    </row>
    <row r="137" spans="2:25" ht="24.95" customHeight="1">
      <c r="B137" s="71" t="s">
        <v>173</v>
      </c>
      <c r="C137" s="72" t="s">
        <v>174</v>
      </c>
      <c r="D137" s="72" t="s">
        <v>173</v>
      </c>
      <c r="E137" s="72" t="s">
        <v>175</v>
      </c>
      <c r="F137" s="72" t="s">
        <v>375</v>
      </c>
      <c r="G137" s="72" t="s">
        <v>376</v>
      </c>
      <c r="H137" s="72" t="s">
        <v>191</v>
      </c>
      <c r="I137" s="73" t="s">
        <v>383</v>
      </c>
      <c r="J137" s="72" t="s">
        <v>193</v>
      </c>
      <c r="K137" s="80">
        <v>24.1</v>
      </c>
      <c r="L137" s="74"/>
      <c r="M137" s="75">
        <f t="shared" si="2"/>
        <v>0</v>
      </c>
      <c r="N137" s="71"/>
      <c r="O137" s="72"/>
      <c r="P137" s="37"/>
      <c r="Q137" s="76"/>
      <c r="R137" s="74"/>
      <c r="S137" s="74"/>
      <c r="T137" s="74"/>
      <c r="U137" s="74"/>
      <c r="V137" s="74"/>
      <c r="W137" s="77">
        <f t="shared" si="1"/>
        <v>0</v>
      </c>
      <c r="X137" s="79"/>
      <c r="Y137" s="37" t="s">
        <v>20</v>
      </c>
    </row>
    <row r="138" spans="2:25" ht="24.95" customHeight="1">
      <c r="B138" s="71" t="s">
        <v>173</v>
      </c>
      <c r="C138" s="72" t="s">
        <v>174</v>
      </c>
      <c r="D138" s="72" t="s">
        <v>173</v>
      </c>
      <c r="E138" s="72" t="s">
        <v>175</v>
      </c>
      <c r="F138" s="72" t="s">
        <v>375</v>
      </c>
      <c r="G138" s="72" t="s">
        <v>376</v>
      </c>
      <c r="H138" s="72" t="s">
        <v>194</v>
      </c>
      <c r="I138" s="73" t="s">
        <v>384</v>
      </c>
      <c r="J138" s="72" t="s">
        <v>193</v>
      </c>
      <c r="K138" s="72">
        <v>11</v>
      </c>
      <c r="L138" s="74"/>
      <c r="M138" s="75">
        <f t="shared" ref="M138:M201" si="3">K138*L138</f>
        <v>0</v>
      </c>
      <c r="N138" s="71"/>
      <c r="O138" s="72"/>
      <c r="P138" s="37"/>
      <c r="Q138" s="76"/>
      <c r="R138" s="74"/>
      <c r="S138" s="74"/>
      <c r="T138" s="74"/>
      <c r="U138" s="74"/>
      <c r="V138" s="74"/>
      <c r="W138" s="77">
        <f t="shared" si="1"/>
        <v>0</v>
      </c>
      <c r="X138" s="79"/>
      <c r="Y138" s="37" t="s">
        <v>20</v>
      </c>
    </row>
    <row r="139" spans="2:25" ht="24.95" customHeight="1">
      <c r="B139" s="71" t="s">
        <v>173</v>
      </c>
      <c r="C139" s="72" t="s">
        <v>174</v>
      </c>
      <c r="D139" s="72" t="s">
        <v>173</v>
      </c>
      <c r="E139" s="72" t="s">
        <v>175</v>
      </c>
      <c r="F139" s="72" t="s">
        <v>375</v>
      </c>
      <c r="G139" s="72" t="s">
        <v>376</v>
      </c>
      <c r="H139" s="72" t="s">
        <v>196</v>
      </c>
      <c r="I139" s="73" t="s">
        <v>385</v>
      </c>
      <c r="J139" s="72" t="s">
        <v>180</v>
      </c>
      <c r="K139" s="80">
        <v>24.5</v>
      </c>
      <c r="L139" s="74"/>
      <c r="M139" s="75">
        <f t="shared" si="3"/>
        <v>0</v>
      </c>
      <c r="N139" s="71"/>
      <c r="O139" s="72"/>
      <c r="P139" s="37"/>
      <c r="Q139" s="76"/>
      <c r="R139" s="74"/>
      <c r="S139" s="74"/>
      <c r="T139" s="74"/>
      <c r="U139" s="74"/>
      <c r="V139" s="74"/>
      <c r="W139" s="77">
        <f t="shared" si="1"/>
        <v>0</v>
      </c>
      <c r="X139" s="79"/>
      <c r="Y139" s="37" t="s">
        <v>20</v>
      </c>
    </row>
    <row r="140" spans="2:25" ht="24.95" customHeight="1">
      <c r="B140" s="71" t="s">
        <v>173</v>
      </c>
      <c r="C140" s="72" t="s">
        <v>174</v>
      </c>
      <c r="D140" s="72" t="s">
        <v>173</v>
      </c>
      <c r="E140" s="72" t="s">
        <v>175</v>
      </c>
      <c r="F140" s="72" t="s">
        <v>386</v>
      </c>
      <c r="G140" s="72" t="s">
        <v>387</v>
      </c>
      <c r="H140" s="72" t="s">
        <v>178</v>
      </c>
      <c r="I140" s="73" t="s">
        <v>388</v>
      </c>
      <c r="J140" s="72" t="s">
        <v>193</v>
      </c>
      <c r="K140" s="80">
        <v>33.4</v>
      </c>
      <c r="L140" s="74"/>
      <c r="M140" s="75">
        <f t="shared" si="3"/>
        <v>0</v>
      </c>
      <c r="N140" s="71"/>
      <c r="O140" s="72"/>
      <c r="P140" s="37"/>
      <c r="Q140" s="76"/>
      <c r="R140" s="74"/>
      <c r="S140" s="74"/>
      <c r="T140" s="74"/>
      <c r="U140" s="74"/>
      <c r="V140" s="74"/>
      <c r="W140" s="77">
        <f t="shared" si="1"/>
        <v>0</v>
      </c>
      <c r="X140" s="79"/>
      <c r="Y140" s="37" t="s">
        <v>20</v>
      </c>
    </row>
    <row r="141" spans="2:25" ht="24.95" customHeight="1">
      <c r="B141" s="71" t="s">
        <v>173</v>
      </c>
      <c r="C141" s="72" t="s">
        <v>174</v>
      </c>
      <c r="D141" s="72" t="s">
        <v>173</v>
      </c>
      <c r="E141" s="72" t="s">
        <v>175</v>
      </c>
      <c r="F141" s="72" t="s">
        <v>386</v>
      </c>
      <c r="G141" s="72" t="s">
        <v>387</v>
      </c>
      <c r="H141" s="72" t="s">
        <v>181</v>
      </c>
      <c r="I141" s="73" t="s">
        <v>389</v>
      </c>
      <c r="J141" s="72" t="s">
        <v>228</v>
      </c>
      <c r="K141" s="72">
        <v>2</v>
      </c>
      <c r="L141" s="74"/>
      <c r="M141" s="75">
        <f t="shared" si="3"/>
        <v>0</v>
      </c>
      <c r="N141" s="71"/>
      <c r="O141" s="72"/>
      <c r="P141" s="37"/>
      <c r="Q141" s="76"/>
      <c r="R141" s="74"/>
      <c r="S141" s="74"/>
      <c r="T141" s="74"/>
      <c r="U141" s="74"/>
      <c r="V141" s="74"/>
      <c r="W141" s="77">
        <f t="shared" si="1"/>
        <v>0</v>
      </c>
      <c r="X141" s="79"/>
      <c r="Y141" s="37" t="s">
        <v>20</v>
      </c>
    </row>
    <row r="142" spans="2:25" ht="24.95" customHeight="1">
      <c r="B142" s="71" t="s">
        <v>173</v>
      </c>
      <c r="C142" s="42" t="s">
        <v>174</v>
      </c>
      <c r="D142" s="72" t="s">
        <v>173</v>
      </c>
      <c r="E142" s="72" t="s">
        <v>175</v>
      </c>
      <c r="F142" s="72" t="s">
        <v>386</v>
      </c>
      <c r="G142" s="72" t="s">
        <v>387</v>
      </c>
      <c r="H142" s="72" t="s">
        <v>183</v>
      </c>
      <c r="I142" s="73" t="s">
        <v>390</v>
      </c>
      <c r="J142" s="72" t="s">
        <v>193</v>
      </c>
      <c r="K142" s="80">
        <v>53.5</v>
      </c>
      <c r="L142" s="74"/>
      <c r="M142" s="75">
        <f t="shared" si="3"/>
        <v>0</v>
      </c>
      <c r="N142" s="71"/>
      <c r="O142" s="72"/>
      <c r="P142" s="37"/>
      <c r="Q142" s="76"/>
      <c r="R142" s="74"/>
      <c r="S142" s="74"/>
      <c r="T142" s="74"/>
      <c r="U142" s="74"/>
      <c r="V142" s="74"/>
      <c r="W142" s="77">
        <f t="shared" si="1"/>
        <v>0</v>
      </c>
      <c r="X142" s="79"/>
      <c r="Y142" s="37" t="s">
        <v>20</v>
      </c>
    </row>
    <row r="143" spans="2:25" ht="24.95" customHeight="1">
      <c r="B143" s="71" t="s">
        <v>173</v>
      </c>
      <c r="C143" s="72" t="s">
        <v>174</v>
      </c>
      <c r="D143" s="72" t="s">
        <v>173</v>
      </c>
      <c r="E143" s="72" t="s">
        <v>175</v>
      </c>
      <c r="F143" s="72" t="s">
        <v>386</v>
      </c>
      <c r="G143" s="72" t="s">
        <v>387</v>
      </c>
      <c r="H143" s="72" t="s">
        <v>185</v>
      </c>
      <c r="I143" s="73" t="s">
        <v>391</v>
      </c>
      <c r="J143" s="72" t="s">
        <v>193</v>
      </c>
      <c r="K143" s="80">
        <v>0.6</v>
      </c>
      <c r="L143" s="74"/>
      <c r="M143" s="75">
        <f t="shared" si="3"/>
        <v>0</v>
      </c>
      <c r="N143" s="71"/>
      <c r="O143" s="72"/>
      <c r="P143" s="37"/>
      <c r="Q143" s="76"/>
      <c r="R143" s="74"/>
      <c r="S143" s="74"/>
      <c r="T143" s="74"/>
      <c r="U143" s="74"/>
      <c r="V143" s="74"/>
      <c r="W143" s="77">
        <f t="shared" si="1"/>
        <v>0</v>
      </c>
      <c r="X143" s="79"/>
      <c r="Y143" s="37" t="s">
        <v>20</v>
      </c>
    </row>
    <row r="144" spans="2:25" ht="24.95" customHeight="1">
      <c r="B144" s="71" t="s">
        <v>173</v>
      </c>
      <c r="C144" s="72" t="s">
        <v>174</v>
      </c>
      <c r="D144" s="72" t="s">
        <v>173</v>
      </c>
      <c r="E144" s="72" t="s">
        <v>175</v>
      </c>
      <c r="F144" s="72" t="s">
        <v>386</v>
      </c>
      <c r="G144" s="72" t="s">
        <v>387</v>
      </c>
      <c r="H144" s="72" t="s">
        <v>187</v>
      </c>
      <c r="I144" s="73" t="s">
        <v>392</v>
      </c>
      <c r="J144" s="72" t="s">
        <v>228</v>
      </c>
      <c r="K144" s="72">
        <v>2</v>
      </c>
      <c r="L144" s="74"/>
      <c r="M144" s="75">
        <f t="shared" si="3"/>
        <v>0</v>
      </c>
      <c r="N144" s="71"/>
      <c r="O144" s="72"/>
      <c r="P144" s="37"/>
      <c r="Q144" s="76"/>
      <c r="R144" s="74"/>
      <c r="S144" s="74"/>
      <c r="T144" s="74"/>
      <c r="U144" s="74"/>
      <c r="V144" s="74"/>
      <c r="W144" s="77">
        <f t="shared" si="1"/>
        <v>0</v>
      </c>
      <c r="X144" s="79"/>
      <c r="Y144" s="37" t="s">
        <v>20</v>
      </c>
    </row>
    <row r="145" spans="2:25" ht="24.95" customHeight="1">
      <c r="B145" s="71" t="s">
        <v>173</v>
      </c>
      <c r="C145" s="72" t="s">
        <v>174</v>
      </c>
      <c r="D145" s="72" t="s">
        <v>173</v>
      </c>
      <c r="E145" s="72" t="s">
        <v>175</v>
      </c>
      <c r="F145" s="72" t="s">
        <v>386</v>
      </c>
      <c r="G145" s="72" t="s">
        <v>387</v>
      </c>
      <c r="H145" s="72" t="s">
        <v>189</v>
      </c>
      <c r="I145" s="73" t="s">
        <v>393</v>
      </c>
      <c r="J145" s="72" t="s">
        <v>228</v>
      </c>
      <c r="K145" s="72">
        <v>4</v>
      </c>
      <c r="L145" s="74"/>
      <c r="M145" s="75">
        <f t="shared" si="3"/>
        <v>0</v>
      </c>
      <c r="N145" s="71"/>
      <c r="O145" s="72"/>
      <c r="P145" s="37"/>
      <c r="Q145" s="76"/>
      <c r="R145" s="74"/>
      <c r="S145" s="74"/>
      <c r="T145" s="74"/>
      <c r="U145" s="74"/>
      <c r="V145" s="74"/>
      <c r="W145" s="77">
        <f t="shared" si="1"/>
        <v>0</v>
      </c>
      <c r="X145" s="79"/>
      <c r="Y145" s="37" t="s">
        <v>20</v>
      </c>
    </row>
    <row r="146" spans="2:25" ht="24.95" customHeight="1">
      <c r="B146" s="71" t="s">
        <v>173</v>
      </c>
      <c r="C146" s="72" t="s">
        <v>174</v>
      </c>
      <c r="D146" s="72" t="s">
        <v>173</v>
      </c>
      <c r="E146" s="72" t="s">
        <v>175</v>
      </c>
      <c r="F146" s="72" t="s">
        <v>386</v>
      </c>
      <c r="G146" s="72" t="s">
        <v>387</v>
      </c>
      <c r="H146" s="72" t="s">
        <v>191</v>
      </c>
      <c r="I146" s="73" t="s">
        <v>394</v>
      </c>
      <c r="J146" s="72" t="s">
        <v>228</v>
      </c>
      <c r="K146" s="72">
        <v>2</v>
      </c>
      <c r="L146" s="74"/>
      <c r="M146" s="75">
        <f t="shared" si="3"/>
        <v>0</v>
      </c>
      <c r="N146" s="71"/>
      <c r="O146" s="72"/>
      <c r="P146" s="37"/>
      <c r="Q146" s="76"/>
      <c r="R146" s="74"/>
      <c r="S146" s="74"/>
      <c r="T146" s="74"/>
      <c r="U146" s="74"/>
      <c r="V146" s="74"/>
      <c r="W146" s="77">
        <f t="shared" si="1"/>
        <v>0</v>
      </c>
      <c r="X146" s="79"/>
      <c r="Y146" s="37" t="s">
        <v>20</v>
      </c>
    </row>
    <row r="147" spans="2:25" ht="24.95" customHeight="1">
      <c r="B147" s="71" t="s">
        <v>173</v>
      </c>
      <c r="C147" s="72" t="s">
        <v>174</v>
      </c>
      <c r="D147" s="72" t="s">
        <v>173</v>
      </c>
      <c r="E147" s="72" t="s">
        <v>175</v>
      </c>
      <c r="F147" s="72" t="s">
        <v>386</v>
      </c>
      <c r="G147" s="72" t="s">
        <v>387</v>
      </c>
      <c r="H147" s="72" t="s">
        <v>194</v>
      </c>
      <c r="I147" s="73" t="s">
        <v>395</v>
      </c>
      <c r="J147" s="72" t="s">
        <v>228</v>
      </c>
      <c r="K147" s="72">
        <v>4</v>
      </c>
      <c r="L147" s="74"/>
      <c r="M147" s="75">
        <f t="shared" si="3"/>
        <v>0</v>
      </c>
      <c r="N147" s="71"/>
      <c r="O147" s="72"/>
      <c r="P147" s="37"/>
      <c r="Q147" s="76"/>
      <c r="R147" s="74"/>
      <c r="S147" s="74"/>
      <c r="T147" s="74"/>
      <c r="U147" s="74"/>
      <c r="V147" s="74"/>
      <c r="W147" s="77">
        <f t="shared" si="1"/>
        <v>0</v>
      </c>
      <c r="X147" s="79"/>
      <c r="Y147" s="37" t="s">
        <v>20</v>
      </c>
    </row>
    <row r="148" spans="2:25" ht="24.95" customHeight="1">
      <c r="B148" s="71" t="s">
        <v>173</v>
      </c>
      <c r="C148" s="72" t="s">
        <v>174</v>
      </c>
      <c r="D148" s="72" t="s">
        <v>173</v>
      </c>
      <c r="E148" s="72" t="s">
        <v>175</v>
      </c>
      <c r="F148" s="72" t="s">
        <v>386</v>
      </c>
      <c r="G148" s="72" t="s">
        <v>387</v>
      </c>
      <c r="H148" s="72" t="s">
        <v>196</v>
      </c>
      <c r="I148" s="73" t="s">
        <v>396</v>
      </c>
      <c r="J148" s="72" t="s">
        <v>228</v>
      </c>
      <c r="K148" s="72">
        <v>1</v>
      </c>
      <c r="L148" s="74"/>
      <c r="M148" s="75">
        <f t="shared" si="3"/>
        <v>0</v>
      </c>
      <c r="N148" s="71"/>
      <c r="O148" s="72"/>
      <c r="P148" s="37"/>
      <c r="Q148" s="76"/>
      <c r="R148" s="74"/>
      <c r="S148" s="74"/>
      <c r="T148" s="74"/>
      <c r="U148" s="74"/>
      <c r="V148" s="74"/>
      <c r="W148" s="77">
        <f t="shared" si="1"/>
        <v>0</v>
      </c>
      <c r="X148" s="79"/>
      <c r="Y148" s="37" t="s">
        <v>20</v>
      </c>
    </row>
    <row r="149" spans="2:25" ht="24.95" customHeight="1">
      <c r="B149" s="71" t="s">
        <v>173</v>
      </c>
      <c r="C149" s="72" t="s">
        <v>174</v>
      </c>
      <c r="D149" s="72" t="s">
        <v>173</v>
      </c>
      <c r="E149" s="72" t="s">
        <v>175</v>
      </c>
      <c r="F149" s="72" t="s">
        <v>386</v>
      </c>
      <c r="G149" s="72" t="s">
        <v>387</v>
      </c>
      <c r="H149" s="72" t="s">
        <v>173</v>
      </c>
      <c r="I149" s="73" t="s">
        <v>397</v>
      </c>
      <c r="J149" s="72" t="s">
        <v>228</v>
      </c>
      <c r="K149" s="72">
        <v>1</v>
      </c>
      <c r="L149" s="74"/>
      <c r="M149" s="75">
        <f t="shared" si="3"/>
        <v>0</v>
      </c>
      <c r="N149" s="71"/>
      <c r="O149" s="72"/>
      <c r="P149" s="37"/>
      <c r="Q149" s="76"/>
      <c r="R149" s="74"/>
      <c r="S149" s="74"/>
      <c r="T149" s="74"/>
      <c r="U149" s="74"/>
      <c r="V149" s="74"/>
      <c r="W149" s="77">
        <f t="shared" si="1"/>
        <v>0</v>
      </c>
      <c r="X149" s="79"/>
      <c r="Y149" s="37" t="s">
        <v>20</v>
      </c>
    </row>
    <row r="150" spans="2:25" ht="24.95" customHeight="1">
      <c r="B150" s="71" t="s">
        <v>173</v>
      </c>
      <c r="C150" s="42" t="s">
        <v>174</v>
      </c>
      <c r="D150" s="72" t="s">
        <v>173</v>
      </c>
      <c r="E150" s="72" t="s">
        <v>175</v>
      </c>
      <c r="F150" s="72" t="s">
        <v>386</v>
      </c>
      <c r="G150" s="72" t="s">
        <v>387</v>
      </c>
      <c r="H150" s="72" t="s">
        <v>244</v>
      </c>
      <c r="I150" s="73" t="s">
        <v>398</v>
      </c>
      <c r="J150" s="72" t="s">
        <v>228</v>
      </c>
      <c r="K150" s="72">
        <v>2</v>
      </c>
      <c r="L150" s="74"/>
      <c r="M150" s="75">
        <f t="shared" si="3"/>
        <v>0</v>
      </c>
      <c r="N150" s="71"/>
      <c r="O150" s="72"/>
      <c r="P150" s="37"/>
      <c r="Q150" s="76"/>
      <c r="R150" s="74"/>
      <c r="S150" s="74"/>
      <c r="T150" s="74"/>
      <c r="U150" s="74"/>
      <c r="V150" s="74"/>
      <c r="W150" s="77">
        <f t="shared" si="1"/>
        <v>0</v>
      </c>
      <c r="X150" s="79"/>
      <c r="Y150" s="37" t="s">
        <v>20</v>
      </c>
    </row>
    <row r="151" spans="2:25" ht="24.95" customHeight="1">
      <c r="B151" s="71" t="s">
        <v>173</v>
      </c>
      <c r="C151" s="72" t="s">
        <v>174</v>
      </c>
      <c r="D151" s="72" t="s">
        <v>173</v>
      </c>
      <c r="E151" s="72" t="s">
        <v>175</v>
      </c>
      <c r="F151" s="72" t="s">
        <v>386</v>
      </c>
      <c r="G151" s="72" t="s">
        <v>387</v>
      </c>
      <c r="H151" s="72" t="s">
        <v>246</v>
      </c>
      <c r="I151" s="73" t="s">
        <v>399</v>
      </c>
      <c r="J151" s="72" t="s">
        <v>228</v>
      </c>
      <c r="K151" s="72">
        <v>1</v>
      </c>
      <c r="L151" s="74"/>
      <c r="M151" s="75">
        <f t="shared" si="3"/>
        <v>0</v>
      </c>
      <c r="N151" s="71"/>
      <c r="O151" s="72"/>
      <c r="P151" s="37"/>
      <c r="Q151" s="76"/>
      <c r="R151" s="74"/>
      <c r="S151" s="74"/>
      <c r="T151" s="74"/>
      <c r="U151" s="74"/>
      <c r="V151" s="74"/>
      <c r="W151" s="77">
        <f t="shared" si="1"/>
        <v>0</v>
      </c>
      <c r="X151" s="79"/>
      <c r="Y151" s="37" t="s">
        <v>20</v>
      </c>
    </row>
    <row r="152" spans="2:25" ht="24.95" customHeight="1">
      <c r="B152" s="71" t="s">
        <v>173</v>
      </c>
      <c r="C152" s="72" t="s">
        <v>174</v>
      </c>
      <c r="D152" s="72" t="s">
        <v>173</v>
      </c>
      <c r="E152" s="72" t="s">
        <v>175</v>
      </c>
      <c r="F152" s="72" t="s">
        <v>386</v>
      </c>
      <c r="G152" s="72" t="s">
        <v>387</v>
      </c>
      <c r="H152" s="72" t="s">
        <v>248</v>
      </c>
      <c r="I152" s="73" t="s">
        <v>400</v>
      </c>
      <c r="J152" s="72" t="s">
        <v>193</v>
      </c>
      <c r="K152" s="80">
        <v>18.100000000000001</v>
      </c>
      <c r="L152" s="74"/>
      <c r="M152" s="75">
        <f t="shared" si="3"/>
        <v>0</v>
      </c>
      <c r="N152" s="71"/>
      <c r="O152" s="72"/>
      <c r="P152" s="37"/>
      <c r="Q152" s="76"/>
      <c r="R152" s="74"/>
      <c r="S152" s="74"/>
      <c r="T152" s="74"/>
      <c r="U152" s="74"/>
      <c r="V152" s="74"/>
      <c r="W152" s="77">
        <f t="shared" si="1"/>
        <v>0</v>
      </c>
      <c r="X152" s="79"/>
      <c r="Y152" s="37" t="s">
        <v>20</v>
      </c>
    </row>
    <row r="153" spans="2:25" ht="24.95" customHeight="1">
      <c r="B153" s="71" t="s">
        <v>173</v>
      </c>
      <c r="C153" s="72" t="s">
        <v>174</v>
      </c>
      <c r="D153" s="72" t="s">
        <v>173</v>
      </c>
      <c r="E153" s="72" t="s">
        <v>175</v>
      </c>
      <c r="F153" s="72" t="s">
        <v>386</v>
      </c>
      <c r="G153" s="72" t="s">
        <v>387</v>
      </c>
      <c r="H153" s="72" t="s">
        <v>250</v>
      </c>
      <c r="I153" s="73" t="s">
        <v>401</v>
      </c>
      <c r="J153" s="72" t="s">
        <v>193</v>
      </c>
      <c r="K153" s="80">
        <v>0.7</v>
      </c>
      <c r="L153" s="74"/>
      <c r="M153" s="75">
        <f t="shared" si="3"/>
        <v>0</v>
      </c>
      <c r="N153" s="71"/>
      <c r="O153" s="72"/>
      <c r="P153" s="37"/>
      <c r="Q153" s="76"/>
      <c r="R153" s="74"/>
      <c r="S153" s="74"/>
      <c r="T153" s="74"/>
      <c r="U153" s="74"/>
      <c r="V153" s="74"/>
      <c r="W153" s="77">
        <f t="shared" si="1"/>
        <v>0</v>
      </c>
      <c r="X153" s="79"/>
      <c r="Y153" s="37" t="s">
        <v>20</v>
      </c>
    </row>
    <row r="154" spans="2:25" ht="24.95" customHeight="1">
      <c r="B154" s="71" t="s">
        <v>173</v>
      </c>
      <c r="C154" s="72" t="s">
        <v>174</v>
      </c>
      <c r="D154" s="72" t="s">
        <v>173</v>
      </c>
      <c r="E154" s="72" t="s">
        <v>175</v>
      </c>
      <c r="F154" s="72" t="s">
        <v>386</v>
      </c>
      <c r="G154" s="72" t="s">
        <v>387</v>
      </c>
      <c r="H154" s="72" t="s">
        <v>252</v>
      </c>
      <c r="I154" s="73" t="s">
        <v>402</v>
      </c>
      <c r="J154" s="72" t="s">
        <v>193</v>
      </c>
      <c r="K154" s="80">
        <v>1.4</v>
      </c>
      <c r="L154" s="74"/>
      <c r="M154" s="75">
        <f t="shared" si="3"/>
        <v>0</v>
      </c>
      <c r="N154" s="71"/>
      <c r="O154" s="72"/>
      <c r="P154" s="37"/>
      <c r="Q154" s="76"/>
      <c r="R154" s="74"/>
      <c r="S154" s="74"/>
      <c r="T154" s="74"/>
      <c r="U154" s="74"/>
      <c r="V154" s="74"/>
      <c r="W154" s="77">
        <f t="shared" si="1"/>
        <v>0</v>
      </c>
      <c r="X154" s="79"/>
      <c r="Y154" s="37" t="s">
        <v>20</v>
      </c>
    </row>
    <row r="155" spans="2:25" ht="24.95" customHeight="1">
      <c r="B155" s="71" t="s">
        <v>173</v>
      </c>
      <c r="C155" s="72" t="s">
        <v>174</v>
      </c>
      <c r="D155" s="72" t="s">
        <v>173</v>
      </c>
      <c r="E155" s="72" t="s">
        <v>175</v>
      </c>
      <c r="F155" s="72" t="s">
        <v>386</v>
      </c>
      <c r="G155" s="72" t="s">
        <v>387</v>
      </c>
      <c r="H155" s="72" t="s">
        <v>254</v>
      </c>
      <c r="I155" s="73" t="s">
        <v>403</v>
      </c>
      <c r="J155" s="72" t="s">
        <v>193</v>
      </c>
      <c r="K155" s="72">
        <v>8</v>
      </c>
      <c r="L155" s="74"/>
      <c r="M155" s="75">
        <f t="shared" si="3"/>
        <v>0</v>
      </c>
      <c r="N155" s="71"/>
      <c r="O155" s="72"/>
      <c r="P155" s="37"/>
      <c r="Q155" s="76"/>
      <c r="R155" s="74"/>
      <c r="S155" s="74"/>
      <c r="T155" s="74"/>
      <c r="U155" s="74"/>
      <c r="V155" s="74"/>
      <c r="W155" s="77">
        <f t="shared" si="1"/>
        <v>0</v>
      </c>
      <c r="X155" s="79"/>
      <c r="Y155" s="37" t="s">
        <v>20</v>
      </c>
    </row>
    <row r="156" spans="2:25" ht="24.95" customHeight="1">
      <c r="B156" s="71" t="s">
        <v>173</v>
      </c>
      <c r="C156" s="72" t="s">
        <v>174</v>
      </c>
      <c r="D156" s="72" t="s">
        <v>173</v>
      </c>
      <c r="E156" s="72" t="s">
        <v>175</v>
      </c>
      <c r="F156" s="72" t="s">
        <v>386</v>
      </c>
      <c r="G156" s="72" t="s">
        <v>387</v>
      </c>
      <c r="H156" s="72" t="s">
        <v>256</v>
      </c>
      <c r="I156" s="73" t="s">
        <v>404</v>
      </c>
      <c r="J156" s="72" t="s">
        <v>193</v>
      </c>
      <c r="K156" s="80">
        <v>2.1</v>
      </c>
      <c r="L156" s="74"/>
      <c r="M156" s="75">
        <f t="shared" si="3"/>
        <v>0</v>
      </c>
      <c r="N156" s="71"/>
      <c r="O156" s="72"/>
      <c r="P156" s="37"/>
      <c r="Q156" s="76"/>
      <c r="R156" s="74"/>
      <c r="S156" s="74"/>
      <c r="T156" s="74"/>
      <c r="U156" s="74"/>
      <c r="V156" s="74"/>
      <c r="W156" s="77">
        <f t="shared" si="1"/>
        <v>0</v>
      </c>
      <c r="X156" s="79"/>
      <c r="Y156" s="37" t="s">
        <v>20</v>
      </c>
    </row>
    <row r="157" spans="2:25" ht="24.95" customHeight="1">
      <c r="B157" s="71" t="s">
        <v>173</v>
      </c>
      <c r="C157" s="72" t="s">
        <v>174</v>
      </c>
      <c r="D157" s="72" t="s">
        <v>173</v>
      </c>
      <c r="E157" s="72" t="s">
        <v>175</v>
      </c>
      <c r="F157" s="72" t="s">
        <v>386</v>
      </c>
      <c r="G157" s="72" t="s">
        <v>387</v>
      </c>
      <c r="H157" s="72" t="s">
        <v>258</v>
      </c>
      <c r="I157" s="73" t="s">
        <v>405</v>
      </c>
      <c r="J157" s="72" t="s">
        <v>193</v>
      </c>
      <c r="K157" s="72">
        <v>3</v>
      </c>
      <c r="L157" s="74"/>
      <c r="M157" s="75">
        <f t="shared" si="3"/>
        <v>0</v>
      </c>
      <c r="N157" s="71"/>
      <c r="O157" s="72"/>
      <c r="P157" s="37"/>
      <c r="Q157" s="76"/>
      <c r="R157" s="74"/>
      <c r="S157" s="74"/>
      <c r="T157" s="74"/>
      <c r="U157" s="74"/>
      <c r="V157" s="74"/>
      <c r="W157" s="77">
        <f t="shared" si="1"/>
        <v>0</v>
      </c>
      <c r="X157" s="79"/>
      <c r="Y157" s="37" t="s">
        <v>20</v>
      </c>
    </row>
    <row r="158" spans="2:25" ht="24.95" customHeight="1">
      <c r="B158" s="71" t="s">
        <v>173</v>
      </c>
      <c r="C158" s="42" t="s">
        <v>174</v>
      </c>
      <c r="D158" s="72" t="s">
        <v>173</v>
      </c>
      <c r="E158" s="72" t="s">
        <v>175</v>
      </c>
      <c r="F158" s="72" t="s">
        <v>386</v>
      </c>
      <c r="G158" s="72" t="s">
        <v>387</v>
      </c>
      <c r="H158" s="72" t="s">
        <v>260</v>
      </c>
      <c r="I158" s="73" t="s">
        <v>406</v>
      </c>
      <c r="J158" s="72" t="s">
        <v>193</v>
      </c>
      <c r="K158" s="80">
        <v>0.7</v>
      </c>
      <c r="L158" s="74"/>
      <c r="M158" s="75">
        <f t="shared" si="3"/>
        <v>0</v>
      </c>
      <c r="N158" s="71"/>
      <c r="O158" s="72"/>
      <c r="P158" s="37"/>
      <c r="Q158" s="76"/>
      <c r="R158" s="74"/>
      <c r="S158" s="74"/>
      <c r="T158" s="74"/>
      <c r="U158" s="74"/>
      <c r="V158" s="74"/>
      <c r="W158" s="77">
        <f t="shared" si="1"/>
        <v>0</v>
      </c>
      <c r="X158" s="79"/>
      <c r="Y158" s="37" t="s">
        <v>20</v>
      </c>
    </row>
    <row r="159" spans="2:25" ht="24.95" customHeight="1">
      <c r="B159" s="71" t="s">
        <v>173</v>
      </c>
      <c r="C159" s="72" t="s">
        <v>174</v>
      </c>
      <c r="D159" s="72" t="s">
        <v>173</v>
      </c>
      <c r="E159" s="72" t="s">
        <v>175</v>
      </c>
      <c r="F159" s="72" t="s">
        <v>386</v>
      </c>
      <c r="G159" s="72" t="s">
        <v>387</v>
      </c>
      <c r="H159" s="72" t="s">
        <v>262</v>
      </c>
      <c r="I159" s="73" t="s">
        <v>407</v>
      </c>
      <c r="J159" s="72" t="s">
        <v>180</v>
      </c>
      <c r="K159" s="72">
        <v>197</v>
      </c>
      <c r="L159" s="74"/>
      <c r="M159" s="75">
        <f t="shared" si="3"/>
        <v>0</v>
      </c>
      <c r="N159" s="71"/>
      <c r="O159" s="72"/>
      <c r="P159" s="37"/>
      <c r="Q159" s="76"/>
      <c r="R159" s="74"/>
      <c r="S159" s="74"/>
      <c r="T159" s="74"/>
      <c r="U159" s="74"/>
      <c r="V159" s="74"/>
      <c r="W159" s="77">
        <f t="shared" si="1"/>
        <v>0</v>
      </c>
      <c r="X159" s="79"/>
      <c r="Y159" s="37" t="s">
        <v>20</v>
      </c>
    </row>
    <row r="160" spans="2:25" ht="24.95" customHeight="1">
      <c r="B160" s="71" t="s">
        <v>173</v>
      </c>
      <c r="C160" s="72" t="s">
        <v>174</v>
      </c>
      <c r="D160" s="72" t="s">
        <v>173</v>
      </c>
      <c r="E160" s="72" t="s">
        <v>175</v>
      </c>
      <c r="F160" s="72" t="s">
        <v>386</v>
      </c>
      <c r="G160" s="72" t="s">
        <v>387</v>
      </c>
      <c r="H160" s="72" t="s">
        <v>264</v>
      </c>
      <c r="I160" s="73" t="s">
        <v>408</v>
      </c>
      <c r="J160" s="72" t="s">
        <v>180</v>
      </c>
      <c r="K160" s="72">
        <v>70</v>
      </c>
      <c r="L160" s="74"/>
      <c r="M160" s="75">
        <f t="shared" si="3"/>
        <v>0</v>
      </c>
      <c r="N160" s="71"/>
      <c r="O160" s="72"/>
      <c r="P160" s="37"/>
      <c r="Q160" s="76"/>
      <c r="R160" s="74"/>
      <c r="S160" s="74"/>
      <c r="T160" s="74"/>
      <c r="U160" s="74"/>
      <c r="V160" s="74"/>
      <c r="W160" s="77">
        <f t="shared" si="1"/>
        <v>0</v>
      </c>
      <c r="X160" s="79"/>
      <c r="Y160" s="37" t="s">
        <v>20</v>
      </c>
    </row>
    <row r="161" spans="2:25" ht="24.95" customHeight="1">
      <c r="B161" s="71" t="s">
        <v>173</v>
      </c>
      <c r="C161" s="72" t="s">
        <v>174</v>
      </c>
      <c r="D161" s="72" t="s">
        <v>173</v>
      </c>
      <c r="E161" s="72" t="s">
        <v>175</v>
      </c>
      <c r="F161" s="72" t="s">
        <v>386</v>
      </c>
      <c r="G161" s="72" t="s">
        <v>387</v>
      </c>
      <c r="H161" s="72" t="s">
        <v>266</v>
      </c>
      <c r="I161" s="73" t="s">
        <v>409</v>
      </c>
      <c r="J161" s="72" t="s">
        <v>228</v>
      </c>
      <c r="K161" s="72">
        <v>1</v>
      </c>
      <c r="L161" s="74"/>
      <c r="M161" s="75">
        <f t="shared" si="3"/>
        <v>0</v>
      </c>
      <c r="N161" s="71"/>
      <c r="O161" s="72"/>
      <c r="P161" s="37"/>
      <c r="Q161" s="76"/>
      <c r="R161" s="74"/>
      <c r="S161" s="74"/>
      <c r="T161" s="74"/>
      <c r="U161" s="74"/>
      <c r="V161" s="74"/>
      <c r="W161" s="77">
        <f t="shared" si="1"/>
        <v>0</v>
      </c>
      <c r="X161" s="79"/>
      <c r="Y161" s="37" t="s">
        <v>20</v>
      </c>
    </row>
    <row r="162" spans="2:25" ht="24.95" customHeight="1">
      <c r="B162" s="71" t="s">
        <v>173</v>
      </c>
      <c r="C162" s="72" t="s">
        <v>174</v>
      </c>
      <c r="D162" s="72" t="s">
        <v>173</v>
      </c>
      <c r="E162" s="72" t="s">
        <v>175</v>
      </c>
      <c r="F162" s="72" t="s">
        <v>386</v>
      </c>
      <c r="G162" s="72" t="s">
        <v>387</v>
      </c>
      <c r="H162" s="72" t="s">
        <v>268</v>
      </c>
      <c r="I162" s="73" t="s">
        <v>410</v>
      </c>
      <c r="J162" s="72" t="s">
        <v>228</v>
      </c>
      <c r="K162" s="72">
        <v>1</v>
      </c>
      <c r="L162" s="74"/>
      <c r="M162" s="75">
        <f t="shared" si="3"/>
        <v>0</v>
      </c>
      <c r="N162" s="71"/>
      <c r="O162" s="72"/>
      <c r="P162" s="37"/>
      <c r="Q162" s="76"/>
      <c r="R162" s="74"/>
      <c r="S162" s="74"/>
      <c r="T162" s="74"/>
      <c r="U162" s="74"/>
      <c r="V162" s="74"/>
      <c r="W162" s="77">
        <f t="shared" si="1"/>
        <v>0</v>
      </c>
      <c r="X162" s="79"/>
      <c r="Y162" s="37" t="s">
        <v>20</v>
      </c>
    </row>
    <row r="163" spans="2:25" ht="24.95" customHeight="1">
      <c r="B163" s="71" t="s">
        <v>173</v>
      </c>
      <c r="C163" s="72" t="s">
        <v>174</v>
      </c>
      <c r="D163" s="72" t="s">
        <v>173</v>
      </c>
      <c r="E163" s="72" t="s">
        <v>175</v>
      </c>
      <c r="F163" s="72" t="s">
        <v>386</v>
      </c>
      <c r="G163" s="72" t="s">
        <v>387</v>
      </c>
      <c r="H163" s="72" t="s">
        <v>270</v>
      </c>
      <c r="I163" s="73" t="s">
        <v>411</v>
      </c>
      <c r="J163" s="72" t="s">
        <v>180</v>
      </c>
      <c r="K163" s="80">
        <v>47.6</v>
      </c>
      <c r="L163" s="74"/>
      <c r="M163" s="75">
        <f t="shared" si="3"/>
        <v>0</v>
      </c>
      <c r="N163" s="71"/>
      <c r="O163" s="72"/>
      <c r="P163" s="37"/>
      <c r="Q163" s="76"/>
      <c r="R163" s="74"/>
      <c r="S163" s="74"/>
      <c r="T163" s="74"/>
      <c r="U163" s="74"/>
      <c r="V163" s="74"/>
      <c r="W163" s="77">
        <f t="shared" si="1"/>
        <v>0</v>
      </c>
      <c r="X163" s="79"/>
      <c r="Y163" s="37" t="s">
        <v>20</v>
      </c>
    </row>
    <row r="164" spans="2:25" ht="24.95" customHeight="1">
      <c r="B164" s="71" t="s">
        <v>173</v>
      </c>
      <c r="C164" s="72" t="s">
        <v>174</v>
      </c>
      <c r="D164" s="72" t="s">
        <v>173</v>
      </c>
      <c r="E164" s="72" t="s">
        <v>175</v>
      </c>
      <c r="F164" s="72" t="s">
        <v>386</v>
      </c>
      <c r="G164" s="72" t="s">
        <v>387</v>
      </c>
      <c r="H164" s="72" t="s">
        <v>272</v>
      </c>
      <c r="I164" s="73" t="s">
        <v>412</v>
      </c>
      <c r="J164" s="72" t="s">
        <v>228</v>
      </c>
      <c r="K164" s="72">
        <v>1</v>
      </c>
      <c r="L164" s="74"/>
      <c r="M164" s="75">
        <f t="shared" si="3"/>
        <v>0</v>
      </c>
      <c r="N164" s="71"/>
      <c r="O164" s="72"/>
      <c r="P164" s="37"/>
      <c r="Q164" s="76"/>
      <c r="R164" s="74"/>
      <c r="S164" s="74"/>
      <c r="T164" s="74"/>
      <c r="U164" s="74"/>
      <c r="V164" s="74"/>
      <c r="W164" s="77">
        <f t="shared" si="1"/>
        <v>0</v>
      </c>
      <c r="X164" s="79"/>
      <c r="Y164" s="37" t="s">
        <v>20</v>
      </c>
    </row>
    <row r="165" spans="2:25" ht="24.95" customHeight="1">
      <c r="B165" s="71" t="s">
        <v>173</v>
      </c>
      <c r="C165" s="72" t="s">
        <v>174</v>
      </c>
      <c r="D165" s="72" t="s">
        <v>173</v>
      </c>
      <c r="E165" s="72" t="s">
        <v>175</v>
      </c>
      <c r="F165" s="72" t="s">
        <v>386</v>
      </c>
      <c r="G165" s="72" t="s">
        <v>387</v>
      </c>
      <c r="H165" s="72" t="s">
        <v>302</v>
      </c>
      <c r="I165" s="73" t="s">
        <v>413</v>
      </c>
      <c r="J165" s="72" t="s">
        <v>228</v>
      </c>
      <c r="K165" s="72">
        <v>1</v>
      </c>
      <c r="L165" s="74"/>
      <c r="M165" s="75">
        <f t="shared" si="3"/>
        <v>0</v>
      </c>
      <c r="N165" s="71"/>
      <c r="O165" s="72"/>
      <c r="P165" s="37"/>
      <c r="Q165" s="76"/>
      <c r="R165" s="74"/>
      <c r="S165" s="74"/>
      <c r="T165" s="74"/>
      <c r="U165" s="74"/>
      <c r="V165" s="74"/>
      <c r="W165" s="77">
        <f t="shared" si="1"/>
        <v>0</v>
      </c>
      <c r="X165" s="79"/>
      <c r="Y165" s="37" t="s">
        <v>20</v>
      </c>
    </row>
    <row r="166" spans="2:25" ht="24.95" customHeight="1">
      <c r="B166" s="71" t="s">
        <v>173</v>
      </c>
      <c r="C166" s="42" t="s">
        <v>174</v>
      </c>
      <c r="D166" s="72" t="s">
        <v>173</v>
      </c>
      <c r="E166" s="72" t="s">
        <v>175</v>
      </c>
      <c r="F166" s="72" t="s">
        <v>386</v>
      </c>
      <c r="G166" s="72" t="s">
        <v>387</v>
      </c>
      <c r="H166" s="72" t="s">
        <v>304</v>
      </c>
      <c r="I166" s="73" t="s">
        <v>414</v>
      </c>
      <c r="J166" s="72" t="s">
        <v>228</v>
      </c>
      <c r="K166" s="72">
        <v>10</v>
      </c>
      <c r="L166" s="74"/>
      <c r="M166" s="75">
        <f t="shared" si="3"/>
        <v>0</v>
      </c>
      <c r="N166" s="71"/>
      <c r="O166" s="72"/>
      <c r="P166" s="37"/>
      <c r="Q166" s="76"/>
      <c r="R166" s="74"/>
      <c r="S166" s="74"/>
      <c r="T166" s="74"/>
      <c r="U166" s="74"/>
      <c r="V166" s="74"/>
      <c r="W166" s="77">
        <f t="shared" si="1"/>
        <v>0</v>
      </c>
      <c r="X166" s="79"/>
      <c r="Y166" s="37" t="s">
        <v>20</v>
      </c>
    </row>
    <row r="167" spans="2:25" ht="24.95" customHeight="1">
      <c r="B167" s="71" t="s">
        <v>173</v>
      </c>
      <c r="C167" s="72" t="s">
        <v>174</v>
      </c>
      <c r="D167" s="72" t="s">
        <v>173</v>
      </c>
      <c r="E167" s="72" t="s">
        <v>175</v>
      </c>
      <c r="F167" s="72" t="s">
        <v>386</v>
      </c>
      <c r="G167" s="72" t="s">
        <v>387</v>
      </c>
      <c r="H167" s="72" t="s">
        <v>306</v>
      </c>
      <c r="I167" s="73" t="s">
        <v>415</v>
      </c>
      <c r="J167" s="72" t="s">
        <v>228</v>
      </c>
      <c r="K167" s="72">
        <v>1</v>
      </c>
      <c r="L167" s="74"/>
      <c r="M167" s="75">
        <f t="shared" si="3"/>
        <v>0</v>
      </c>
      <c r="N167" s="71"/>
      <c r="O167" s="72"/>
      <c r="P167" s="37"/>
      <c r="Q167" s="76"/>
      <c r="R167" s="74"/>
      <c r="S167" s="74"/>
      <c r="T167" s="74"/>
      <c r="U167" s="74"/>
      <c r="V167" s="74"/>
      <c r="W167" s="77">
        <f t="shared" si="1"/>
        <v>0</v>
      </c>
      <c r="X167" s="79"/>
      <c r="Y167" s="37" t="s">
        <v>20</v>
      </c>
    </row>
    <row r="168" spans="2:25" ht="24.95" customHeight="1">
      <c r="B168" s="71" t="s">
        <v>173</v>
      </c>
      <c r="C168" s="72" t="s">
        <v>174</v>
      </c>
      <c r="D168" s="72" t="s">
        <v>173</v>
      </c>
      <c r="E168" s="72" t="s">
        <v>175</v>
      </c>
      <c r="F168" s="72" t="s">
        <v>416</v>
      </c>
      <c r="G168" s="72" t="s">
        <v>417</v>
      </c>
      <c r="H168" s="72" t="s">
        <v>178</v>
      </c>
      <c r="I168" s="73" t="s">
        <v>418</v>
      </c>
      <c r="J168" s="72" t="s">
        <v>180</v>
      </c>
      <c r="K168" s="80">
        <v>18.3</v>
      </c>
      <c r="L168" s="74"/>
      <c r="M168" s="75">
        <f t="shared" si="3"/>
        <v>0</v>
      </c>
      <c r="N168" s="71"/>
      <c r="O168" s="72"/>
      <c r="P168" s="37"/>
      <c r="Q168" s="76"/>
      <c r="R168" s="74"/>
      <c r="S168" s="74"/>
      <c r="T168" s="74"/>
      <c r="U168" s="74"/>
      <c r="V168" s="74"/>
      <c r="W168" s="77">
        <f t="shared" si="1"/>
        <v>0</v>
      </c>
      <c r="X168" s="79"/>
      <c r="Y168" s="37" t="s">
        <v>20</v>
      </c>
    </row>
    <row r="169" spans="2:25" ht="24.95" customHeight="1">
      <c r="B169" s="71" t="s">
        <v>173</v>
      </c>
      <c r="C169" s="72" t="s">
        <v>174</v>
      </c>
      <c r="D169" s="72" t="s">
        <v>173</v>
      </c>
      <c r="E169" s="72" t="s">
        <v>175</v>
      </c>
      <c r="F169" s="72" t="s">
        <v>416</v>
      </c>
      <c r="G169" s="72" t="s">
        <v>417</v>
      </c>
      <c r="H169" s="72" t="s">
        <v>181</v>
      </c>
      <c r="I169" s="73" t="s">
        <v>419</v>
      </c>
      <c r="J169" s="72" t="s">
        <v>180</v>
      </c>
      <c r="K169" s="80">
        <v>3.2</v>
      </c>
      <c r="L169" s="74"/>
      <c r="M169" s="75">
        <f t="shared" si="3"/>
        <v>0</v>
      </c>
      <c r="N169" s="71"/>
      <c r="O169" s="72"/>
      <c r="P169" s="37"/>
      <c r="Q169" s="76"/>
      <c r="R169" s="74"/>
      <c r="S169" s="74"/>
      <c r="T169" s="74"/>
      <c r="U169" s="74"/>
      <c r="V169" s="74"/>
      <c r="W169" s="77">
        <f t="shared" si="1"/>
        <v>0</v>
      </c>
      <c r="X169" s="79"/>
      <c r="Y169" s="37" t="s">
        <v>20</v>
      </c>
    </row>
    <row r="170" spans="2:25" ht="24.95" customHeight="1">
      <c r="B170" s="71" t="s">
        <v>173</v>
      </c>
      <c r="C170" s="72" t="s">
        <v>174</v>
      </c>
      <c r="D170" s="72" t="s">
        <v>173</v>
      </c>
      <c r="E170" s="72" t="s">
        <v>175</v>
      </c>
      <c r="F170" s="72" t="s">
        <v>416</v>
      </c>
      <c r="G170" s="72" t="s">
        <v>417</v>
      </c>
      <c r="H170" s="72" t="s">
        <v>183</v>
      </c>
      <c r="I170" s="73" t="s">
        <v>420</v>
      </c>
      <c r="J170" s="72" t="s">
        <v>193</v>
      </c>
      <c r="K170" s="80">
        <v>53.5</v>
      </c>
      <c r="L170" s="74"/>
      <c r="M170" s="75">
        <f t="shared" si="3"/>
        <v>0</v>
      </c>
      <c r="N170" s="71"/>
      <c r="O170" s="72"/>
      <c r="P170" s="37"/>
      <c r="Q170" s="76"/>
      <c r="R170" s="74"/>
      <c r="S170" s="74"/>
      <c r="T170" s="74"/>
      <c r="U170" s="74"/>
      <c r="V170" s="74"/>
      <c r="W170" s="77">
        <f t="shared" si="1"/>
        <v>0</v>
      </c>
      <c r="X170" s="79"/>
      <c r="Y170" s="37" t="s">
        <v>20</v>
      </c>
    </row>
    <row r="171" spans="2:25" ht="24.95" customHeight="1">
      <c r="B171" s="71" t="s">
        <v>173</v>
      </c>
      <c r="C171" s="72" t="s">
        <v>174</v>
      </c>
      <c r="D171" s="72" t="s">
        <v>173</v>
      </c>
      <c r="E171" s="72" t="s">
        <v>175</v>
      </c>
      <c r="F171" s="72" t="s">
        <v>416</v>
      </c>
      <c r="G171" s="72" t="s">
        <v>417</v>
      </c>
      <c r="H171" s="72" t="s">
        <v>185</v>
      </c>
      <c r="I171" s="73" t="s">
        <v>421</v>
      </c>
      <c r="J171" s="72" t="s">
        <v>180</v>
      </c>
      <c r="K171" s="80">
        <v>6.8</v>
      </c>
      <c r="L171" s="74"/>
      <c r="M171" s="75">
        <f t="shared" si="3"/>
        <v>0</v>
      </c>
      <c r="N171" s="71"/>
      <c r="O171" s="72"/>
      <c r="P171" s="37"/>
      <c r="Q171" s="76"/>
      <c r="R171" s="74"/>
      <c r="S171" s="74"/>
      <c r="T171" s="74"/>
      <c r="U171" s="74"/>
      <c r="V171" s="74"/>
      <c r="W171" s="77">
        <f t="shared" si="1"/>
        <v>0</v>
      </c>
      <c r="X171" s="79"/>
      <c r="Y171" s="37" t="s">
        <v>20</v>
      </c>
    </row>
    <row r="172" spans="2:25" ht="24.95" customHeight="1">
      <c r="B172" s="71" t="s">
        <v>173</v>
      </c>
      <c r="C172" s="72" t="s">
        <v>174</v>
      </c>
      <c r="D172" s="72" t="s">
        <v>173</v>
      </c>
      <c r="E172" s="72" t="s">
        <v>175</v>
      </c>
      <c r="F172" s="72" t="s">
        <v>416</v>
      </c>
      <c r="G172" s="72" t="s">
        <v>417</v>
      </c>
      <c r="H172" s="72" t="s">
        <v>187</v>
      </c>
      <c r="I172" s="73" t="s">
        <v>422</v>
      </c>
      <c r="J172" s="72" t="s">
        <v>193</v>
      </c>
      <c r="K172" s="80">
        <v>16.600000000000001</v>
      </c>
      <c r="L172" s="74"/>
      <c r="M172" s="75">
        <f t="shared" si="3"/>
        <v>0</v>
      </c>
      <c r="N172" s="71"/>
      <c r="O172" s="72"/>
      <c r="P172" s="37"/>
      <c r="Q172" s="76"/>
      <c r="R172" s="74"/>
      <c r="S172" s="74"/>
      <c r="T172" s="74"/>
      <c r="U172" s="74"/>
      <c r="V172" s="74"/>
      <c r="W172" s="77">
        <f t="shared" si="1"/>
        <v>0</v>
      </c>
      <c r="X172" s="79"/>
      <c r="Y172" s="37" t="s">
        <v>20</v>
      </c>
    </row>
    <row r="173" spans="2:25" ht="24.95" customHeight="1">
      <c r="B173" s="71" t="s">
        <v>173</v>
      </c>
      <c r="C173" s="72" t="s">
        <v>174</v>
      </c>
      <c r="D173" s="72" t="s">
        <v>173</v>
      </c>
      <c r="E173" s="72" t="s">
        <v>175</v>
      </c>
      <c r="F173" s="72" t="s">
        <v>416</v>
      </c>
      <c r="G173" s="72" t="s">
        <v>417</v>
      </c>
      <c r="H173" s="72" t="s">
        <v>189</v>
      </c>
      <c r="I173" s="73" t="s">
        <v>423</v>
      </c>
      <c r="J173" s="72" t="s">
        <v>180</v>
      </c>
      <c r="K173" s="80">
        <v>5.5</v>
      </c>
      <c r="L173" s="74"/>
      <c r="M173" s="75">
        <f t="shared" si="3"/>
        <v>0</v>
      </c>
      <c r="N173" s="71"/>
      <c r="O173" s="72"/>
      <c r="P173" s="37"/>
      <c r="Q173" s="76"/>
      <c r="R173" s="74"/>
      <c r="S173" s="74"/>
      <c r="T173" s="74"/>
      <c r="U173" s="74"/>
      <c r="V173" s="74"/>
      <c r="W173" s="77">
        <f t="shared" si="1"/>
        <v>0</v>
      </c>
      <c r="X173" s="79"/>
      <c r="Y173" s="37" t="s">
        <v>20</v>
      </c>
    </row>
    <row r="174" spans="2:25" ht="24.95" customHeight="1">
      <c r="B174" s="71" t="s">
        <v>173</v>
      </c>
      <c r="C174" s="42" t="s">
        <v>174</v>
      </c>
      <c r="D174" s="72" t="s">
        <v>173</v>
      </c>
      <c r="E174" s="72" t="s">
        <v>175</v>
      </c>
      <c r="F174" s="72" t="s">
        <v>416</v>
      </c>
      <c r="G174" s="72" t="s">
        <v>417</v>
      </c>
      <c r="H174" s="72" t="s">
        <v>191</v>
      </c>
      <c r="I174" s="73" t="s">
        <v>424</v>
      </c>
      <c r="J174" s="72" t="s">
        <v>180</v>
      </c>
      <c r="K174" s="80">
        <v>14.1</v>
      </c>
      <c r="L174" s="74"/>
      <c r="M174" s="75">
        <f t="shared" si="3"/>
        <v>0</v>
      </c>
      <c r="N174" s="71"/>
      <c r="O174" s="72"/>
      <c r="P174" s="37"/>
      <c r="Q174" s="76"/>
      <c r="R174" s="74"/>
      <c r="S174" s="74"/>
      <c r="T174" s="74"/>
      <c r="U174" s="74"/>
      <c r="V174" s="74"/>
      <c r="W174" s="77">
        <f t="shared" si="1"/>
        <v>0</v>
      </c>
      <c r="X174" s="79"/>
      <c r="Y174" s="37" t="s">
        <v>20</v>
      </c>
    </row>
    <row r="175" spans="2:25" ht="24.95" customHeight="1">
      <c r="B175" s="71" t="s">
        <v>173</v>
      </c>
      <c r="C175" s="72" t="s">
        <v>174</v>
      </c>
      <c r="D175" s="72" t="s">
        <v>173</v>
      </c>
      <c r="E175" s="72" t="s">
        <v>175</v>
      </c>
      <c r="F175" s="72" t="s">
        <v>416</v>
      </c>
      <c r="G175" s="72" t="s">
        <v>417</v>
      </c>
      <c r="H175" s="72" t="s">
        <v>194</v>
      </c>
      <c r="I175" s="73" t="s">
        <v>425</v>
      </c>
      <c r="J175" s="72" t="s">
        <v>180</v>
      </c>
      <c r="K175" s="80">
        <v>45.3</v>
      </c>
      <c r="L175" s="74"/>
      <c r="M175" s="75">
        <f t="shared" si="3"/>
        <v>0</v>
      </c>
      <c r="N175" s="71"/>
      <c r="O175" s="72"/>
      <c r="P175" s="37"/>
      <c r="Q175" s="76"/>
      <c r="R175" s="74"/>
      <c r="S175" s="74"/>
      <c r="T175" s="74"/>
      <c r="U175" s="74"/>
      <c r="V175" s="74"/>
      <c r="W175" s="77">
        <f t="shared" si="1"/>
        <v>0</v>
      </c>
      <c r="X175" s="79"/>
      <c r="Y175" s="37" t="s">
        <v>20</v>
      </c>
    </row>
    <row r="176" spans="2:25" ht="24.95" customHeight="1">
      <c r="B176" s="71" t="s">
        <v>173</v>
      </c>
      <c r="C176" s="72" t="s">
        <v>174</v>
      </c>
      <c r="D176" s="72" t="s">
        <v>173</v>
      </c>
      <c r="E176" s="72" t="s">
        <v>175</v>
      </c>
      <c r="F176" s="72" t="s">
        <v>416</v>
      </c>
      <c r="G176" s="72" t="s">
        <v>417</v>
      </c>
      <c r="H176" s="72" t="s">
        <v>196</v>
      </c>
      <c r="I176" s="73" t="s">
        <v>426</v>
      </c>
      <c r="J176" s="72" t="s">
        <v>180</v>
      </c>
      <c r="K176" s="80">
        <v>40.299999999999997</v>
      </c>
      <c r="L176" s="74"/>
      <c r="M176" s="75">
        <f t="shared" si="3"/>
        <v>0</v>
      </c>
      <c r="N176" s="71"/>
      <c r="O176" s="72"/>
      <c r="P176" s="37"/>
      <c r="Q176" s="76"/>
      <c r="R176" s="74"/>
      <c r="S176" s="74"/>
      <c r="T176" s="74"/>
      <c r="U176" s="74"/>
      <c r="V176" s="74"/>
      <c r="W176" s="77">
        <f t="shared" si="1"/>
        <v>0</v>
      </c>
      <c r="X176" s="79"/>
      <c r="Y176" s="37" t="s">
        <v>20</v>
      </c>
    </row>
    <row r="177" spans="2:25" ht="24.95" customHeight="1">
      <c r="B177" s="71" t="s">
        <v>173</v>
      </c>
      <c r="C177" s="72" t="s">
        <v>174</v>
      </c>
      <c r="D177" s="72" t="s">
        <v>173</v>
      </c>
      <c r="E177" s="72" t="s">
        <v>175</v>
      </c>
      <c r="F177" s="72" t="s">
        <v>416</v>
      </c>
      <c r="G177" s="72" t="s">
        <v>417</v>
      </c>
      <c r="H177" s="72" t="s">
        <v>173</v>
      </c>
      <c r="I177" s="73" t="s">
        <v>427</v>
      </c>
      <c r="J177" s="72" t="s">
        <v>180</v>
      </c>
      <c r="K177" s="72">
        <v>14</v>
      </c>
      <c r="L177" s="74"/>
      <c r="M177" s="75">
        <f t="shared" si="3"/>
        <v>0</v>
      </c>
      <c r="N177" s="71"/>
      <c r="O177" s="72"/>
      <c r="P177" s="37"/>
      <c r="Q177" s="76"/>
      <c r="R177" s="74"/>
      <c r="S177" s="74"/>
      <c r="T177" s="74"/>
      <c r="U177" s="74"/>
      <c r="V177" s="74"/>
      <c r="W177" s="77">
        <f t="shared" si="1"/>
        <v>0</v>
      </c>
      <c r="X177" s="79"/>
      <c r="Y177" s="37" t="s">
        <v>20</v>
      </c>
    </row>
    <row r="178" spans="2:25" ht="24.95" customHeight="1">
      <c r="B178" s="71" t="s">
        <v>173</v>
      </c>
      <c r="C178" s="72" t="s">
        <v>174</v>
      </c>
      <c r="D178" s="72" t="s">
        <v>173</v>
      </c>
      <c r="E178" s="72" t="s">
        <v>175</v>
      </c>
      <c r="F178" s="72" t="s">
        <v>416</v>
      </c>
      <c r="G178" s="72" t="s">
        <v>417</v>
      </c>
      <c r="H178" s="72" t="s">
        <v>244</v>
      </c>
      <c r="I178" s="73" t="s">
        <v>428</v>
      </c>
      <c r="J178" s="72" t="s">
        <v>180</v>
      </c>
      <c r="K178" s="72">
        <v>8</v>
      </c>
      <c r="L178" s="74"/>
      <c r="M178" s="75">
        <f t="shared" si="3"/>
        <v>0</v>
      </c>
      <c r="N178" s="71"/>
      <c r="O178" s="72"/>
      <c r="P178" s="37"/>
      <c r="Q178" s="76"/>
      <c r="R178" s="74"/>
      <c r="S178" s="74"/>
      <c r="T178" s="74"/>
      <c r="U178" s="74"/>
      <c r="V178" s="74"/>
      <c r="W178" s="77">
        <f t="shared" si="1"/>
        <v>0</v>
      </c>
      <c r="X178" s="79"/>
      <c r="Y178" s="37" t="s">
        <v>20</v>
      </c>
    </row>
    <row r="179" spans="2:25" ht="24.95" customHeight="1">
      <c r="B179" s="71" t="s">
        <v>173</v>
      </c>
      <c r="C179" s="72" t="s">
        <v>174</v>
      </c>
      <c r="D179" s="72" t="s">
        <v>173</v>
      </c>
      <c r="E179" s="72" t="s">
        <v>175</v>
      </c>
      <c r="F179" s="72" t="s">
        <v>416</v>
      </c>
      <c r="G179" s="72" t="s">
        <v>417</v>
      </c>
      <c r="H179" s="72" t="s">
        <v>246</v>
      </c>
      <c r="I179" s="73" t="s">
        <v>429</v>
      </c>
      <c r="J179" s="72" t="s">
        <v>180</v>
      </c>
      <c r="K179" s="80">
        <v>20.399999999999999</v>
      </c>
      <c r="L179" s="74"/>
      <c r="M179" s="75">
        <f t="shared" si="3"/>
        <v>0</v>
      </c>
      <c r="N179" s="71"/>
      <c r="O179" s="72"/>
      <c r="P179" s="37"/>
      <c r="Q179" s="76"/>
      <c r="R179" s="74"/>
      <c r="S179" s="74"/>
      <c r="T179" s="74"/>
      <c r="U179" s="74"/>
      <c r="V179" s="74"/>
      <c r="W179" s="77">
        <f t="shared" si="1"/>
        <v>0</v>
      </c>
      <c r="X179" s="79"/>
      <c r="Y179" s="37" t="s">
        <v>20</v>
      </c>
    </row>
    <row r="180" spans="2:25" ht="24.95" customHeight="1">
      <c r="B180" s="71" t="s">
        <v>173</v>
      </c>
      <c r="C180" s="72" t="s">
        <v>174</v>
      </c>
      <c r="D180" s="72" t="s">
        <v>173</v>
      </c>
      <c r="E180" s="72" t="s">
        <v>175</v>
      </c>
      <c r="F180" s="72" t="s">
        <v>416</v>
      </c>
      <c r="G180" s="72" t="s">
        <v>417</v>
      </c>
      <c r="H180" s="72" t="s">
        <v>248</v>
      </c>
      <c r="I180" s="73" t="s">
        <v>430</v>
      </c>
      <c r="J180" s="72" t="s">
        <v>180</v>
      </c>
      <c r="K180" s="80">
        <v>2.7</v>
      </c>
      <c r="L180" s="74"/>
      <c r="M180" s="75">
        <f t="shared" si="3"/>
        <v>0</v>
      </c>
      <c r="N180" s="71"/>
      <c r="O180" s="72"/>
      <c r="P180" s="37"/>
      <c r="Q180" s="76"/>
      <c r="R180" s="74"/>
      <c r="S180" s="74"/>
      <c r="T180" s="74"/>
      <c r="U180" s="74"/>
      <c r="V180" s="74"/>
      <c r="W180" s="77">
        <f t="shared" si="1"/>
        <v>0</v>
      </c>
      <c r="X180" s="79"/>
      <c r="Y180" s="37" t="s">
        <v>20</v>
      </c>
    </row>
    <row r="181" spans="2:25" ht="24.95" customHeight="1">
      <c r="B181" s="71" t="s">
        <v>173</v>
      </c>
      <c r="C181" s="72" t="s">
        <v>174</v>
      </c>
      <c r="D181" s="72" t="s">
        <v>173</v>
      </c>
      <c r="E181" s="72" t="s">
        <v>175</v>
      </c>
      <c r="F181" s="72" t="s">
        <v>416</v>
      </c>
      <c r="G181" s="72" t="s">
        <v>417</v>
      </c>
      <c r="H181" s="72" t="s">
        <v>250</v>
      </c>
      <c r="I181" s="73" t="s">
        <v>431</v>
      </c>
      <c r="J181" s="72" t="s">
        <v>180</v>
      </c>
      <c r="K181" s="72">
        <v>9</v>
      </c>
      <c r="L181" s="74"/>
      <c r="M181" s="75">
        <f t="shared" si="3"/>
        <v>0</v>
      </c>
      <c r="N181" s="71"/>
      <c r="O181" s="72"/>
      <c r="P181" s="37"/>
      <c r="Q181" s="76"/>
      <c r="R181" s="74"/>
      <c r="S181" s="74"/>
      <c r="T181" s="74"/>
      <c r="U181" s="74"/>
      <c r="V181" s="74"/>
      <c r="W181" s="77">
        <f t="shared" si="1"/>
        <v>0</v>
      </c>
      <c r="X181" s="79"/>
      <c r="Y181" s="37" t="s">
        <v>20</v>
      </c>
    </row>
    <row r="182" spans="2:25" ht="24.95" customHeight="1">
      <c r="B182" s="71" t="s">
        <v>173</v>
      </c>
      <c r="C182" s="42" t="s">
        <v>174</v>
      </c>
      <c r="D182" s="72" t="s">
        <v>173</v>
      </c>
      <c r="E182" s="72" t="s">
        <v>175</v>
      </c>
      <c r="F182" s="72" t="s">
        <v>416</v>
      </c>
      <c r="G182" s="72" t="s">
        <v>417</v>
      </c>
      <c r="H182" s="72" t="s">
        <v>252</v>
      </c>
      <c r="I182" s="73" t="s">
        <v>432</v>
      </c>
      <c r="J182" s="72" t="s">
        <v>193</v>
      </c>
      <c r="K182" s="80">
        <v>0.8</v>
      </c>
      <c r="L182" s="74"/>
      <c r="M182" s="75">
        <f t="shared" si="3"/>
        <v>0</v>
      </c>
      <c r="N182" s="71"/>
      <c r="O182" s="72"/>
      <c r="P182" s="37"/>
      <c r="Q182" s="76"/>
      <c r="R182" s="74"/>
      <c r="S182" s="74"/>
      <c r="T182" s="74"/>
      <c r="U182" s="74"/>
      <c r="V182" s="74"/>
      <c r="W182" s="77">
        <f t="shared" si="1"/>
        <v>0</v>
      </c>
      <c r="X182" s="79"/>
      <c r="Y182" s="37" t="s">
        <v>20</v>
      </c>
    </row>
    <row r="183" spans="2:25" ht="24.95" customHeight="1">
      <c r="B183" s="71" t="s">
        <v>173</v>
      </c>
      <c r="C183" s="72" t="s">
        <v>174</v>
      </c>
      <c r="D183" s="72" t="s">
        <v>173</v>
      </c>
      <c r="E183" s="72" t="s">
        <v>175</v>
      </c>
      <c r="F183" s="72" t="s">
        <v>416</v>
      </c>
      <c r="G183" s="72" t="s">
        <v>417</v>
      </c>
      <c r="H183" s="72" t="s">
        <v>254</v>
      </c>
      <c r="I183" s="73" t="s">
        <v>433</v>
      </c>
      <c r="J183" s="72" t="s">
        <v>180</v>
      </c>
      <c r="K183" s="72">
        <v>99</v>
      </c>
      <c r="L183" s="74"/>
      <c r="M183" s="75">
        <f t="shared" si="3"/>
        <v>0</v>
      </c>
      <c r="N183" s="71"/>
      <c r="O183" s="72"/>
      <c r="P183" s="37"/>
      <c r="Q183" s="76"/>
      <c r="R183" s="74"/>
      <c r="S183" s="74"/>
      <c r="T183" s="74"/>
      <c r="U183" s="74"/>
      <c r="V183" s="74"/>
      <c r="W183" s="77">
        <f t="shared" si="1"/>
        <v>0</v>
      </c>
      <c r="X183" s="79"/>
      <c r="Y183" s="37" t="s">
        <v>20</v>
      </c>
    </row>
    <row r="184" spans="2:25" ht="24.95" customHeight="1">
      <c r="B184" s="71" t="s">
        <v>173</v>
      </c>
      <c r="C184" s="72" t="s">
        <v>174</v>
      </c>
      <c r="D184" s="72" t="s">
        <v>173</v>
      </c>
      <c r="E184" s="72" t="s">
        <v>175</v>
      </c>
      <c r="F184" s="72" t="s">
        <v>416</v>
      </c>
      <c r="G184" s="72" t="s">
        <v>417</v>
      </c>
      <c r="H184" s="72" t="s">
        <v>256</v>
      </c>
      <c r="I184" s="73" t="s">
        <v>434</v>
      </c>
      <c r="J184" s="72" t="s">
        <v>180</v>
      </c>
      <c r="K184" s="72">
        <v>169</v>
      </c>
      <c r="L184" s="74"/>
      <c r="M184" s="75">
        <f t="shared" si="3"/>
        <v>0</v>
      </c>
      <c r="N184" s="71"/>
      <c r="O184" s="72"/>
      <c r="P184" s="37"/>
      <c r="Q184" s="76"/>
      <c r="R184" s="74"/>
      <c r="S184" s="74"/>
      <c r="T184" s="74"/>
      <c r="U184" s="74"/>
      <c r="V184" s="74"/>
      <c r="W184" s="77">
        <f t="shared" si="1"/>
        <v>0</v>
      </c>
      <c r="X184" s="79"/>
      <c r="Y184" s="37" t="s">
        <v>20</v>
      </c>
    </row>
    <row r="185" spans="2:25" ht="24.95" customHeight="1">
      <c r="B185" s="71" t="s">
        <v>173</v>
      </c>
      <c r="C185" s="72" t="s">
        <v>174</v>
      </c>
      <c r="D185" s="72" t="s">
        <v>173</v>
      </c>
      <c r="E185" s="72" t="s">
        <v>175</v>
      </c>
      <c r="F185" s="72" t="s">
        <v>435</v>
      </c>
      <c r="G185" s="72" t="s">
        <v>436</v>
      </c>
      <c r="H185" s="72" t="s">
        <v>178</v>
      </c>
      <c r="I185" s="73" t="s">
        <v>437</v>
      </c>
      <c r="J185" s="72" t="s">
        <v>228</v>
      </c>
      <c r="K185" s="72">
        <v>1</v>
      </c>
      <c r="L185" s="74"/>
      <c r="M185" s="75">
        <f t="shared" si="3"/>
        <v>0</v>
      </c>
      <c r="N185" s="71"/>
      <c r="O185" s="72"/>
      <c r="P185" s="37"/>
      <c r="Q185" s="76"/>
      <c r="R185" s="74"/>
      <c r="S185" s="74"/>
      <c r="T185" s="74"/>
      <c r="U185" s="74"/>
      <c r="V185" s="74"/>
      <c r="W185" s="77">
        <f t="shared" si="1"/>
        <v>0</v>
      </c>
      <c r="X185" s="79"/>
      <c r="Y185" s="37" t="s">
        <v>20</v>
      </c>
    </row>
    <row r="186" spans="2:25" ht="24.95" customHeight="1">
      <c r="B186" s="71" t="s">
        <v>173</v>
      </c>
      <c r="C186" s="72" t="s">
        <v>174</v>
      </c>
      <c r="D186" s="72" t="s">
        <v>173</v>
      </c>
      <c r="E186" s="72" t="s">
        <v>175</v>
      </c>
      <c r="F186" s="72" t="s">
        <v>438</v>
      </c>
      <c r="G186" s="72" t="s">
        <v>439</v>
      </c>
      <c r="H186" s="72" t="s">
        <v>178</v>
      </c>
      <c r="I186" s="73" t="s">
        <v>440</v>
      </c>
      <c r="J186" s="72" t="s">
        <v>228</v>
      </c>
      <c r="K186" s="72">
        <v>1</v>
      </c>
      <c r="L186" s="74"/>
      <c r="M186" s="75">
        <f t="shared" si="3"/>
        <v>0</v>
      </c>
      <c r="N186" s="71"/>
      <c r="O186" s="72"/>
      <c r="P186" s="37"/>
      <c r="Q186" s="76"/>
      <c r="R186" s="74"/>
      <c r="S186" s="74"/>
      <c r="T186" s="74"/>
      <c r="U186" s="74"/>
      <c r="V186" s="74"/>
      <c r="W186" s="77">
        <f t="shared" si="1"/>
        <v>0</v>
      </c>
      <c r="X186" s="79"/>
      <c r="Y186" s="37" t="s">
        <v>20</v>
      </c>
    </row>
    <row r="187" spans="2:25" ht="24.95" customHeight="1">
      <c r="B187" s="71" t="s">
        <v>173</v>
      </c>
      <c r="C187" s="72" t="s">
        <v>174</v>
      </c>
      <c r="D187" s="72" t="s">
        <v>173</v>
      </c>
      <c r="E187" s="72" t="s">
        <v>175</v>
      </c>
      <c r="F187" s="72" t="s">
        <v>438</v>
      </c>
      <c r="G187" s="72" t="s">
        <v>439</v>
      </c>
      <c r="H187" s="72" t="s">
        <v>181</v>
      </c>
      <c r="I187" s="73" t="s">
        <v>441</v>
      </c>
      <c r="J187" s="72" t="s">
        <v>228</v>
      </c>
      <c r="K187" s="72">
        <v>1</v>
      </c>
      <c r="L187" s="74"/>
      <c r="M187" s="75">
        <f t="shared" si="3"/>
        <v>0</v>
      </c>
      <c r="N187" s="71"/>
      <c r="O187" s="72"/>
      <c r="P187" s="37"/>
      <c r="Q187" s="76"/>
      <c r="R187" s="74"/>
      <c r="S187" s="74"/>
      <c r="T187" s="74"/>
      <c r="U187" s="74"/>
      <c r="V187" s="74"/>
      <c r="W187" s="77">
        <f t="shared" si="1"/>
        <v>0</v>
      </c>
      <c r="X187" s="79"/>
      <c r="Y187" s="37" t="s">
        <v>20</v>
      </c>
    </row>
    <row r="188" spans="2:25" ht="24.95" customHeight="1">
      <c r="B188" s="71" t="s">
        <v>173</v>
      </c>
      <c r="C188" s="72" t="s">
        <v>174</v>
      </c>
      <c r="D188" s="72" t="s">
        <v>173</v>
      </c>
      <c r="E188" s="72" t="s">
        <v>175</v>
      </c>
      <c r="F188" s="72" t="s">
        <v>438</v>
      </c>
      <c r="G188" s="72" t="s">
        <v>439</v>
      </c>
      <c r="H188" s="72" t="s">
        <v>183</v>
      </c>
      <c r="I188" s="73" t="s">
        <v>442</v>
      </c>
      <c r="J188" s="72" t="s">
        <v>228</v>
      </c>
      <c r="K188" s="72">
        <v>1</v>
      </c>
      <c r="L188" s="74"/>
      <c r="M188" s="75">
        <f t="shared" si="3"/>
        <v>0</v>
      </c>
      <c r="N188" s="71"/>
      <c r="O188" s="72"/>
      <c r="P188" s="37"/>
      <c r="Q188" s="76"/>
      <c r="R188" s="74"/>
      <c r="S188" s="74"/>
      <c r="T188" s="74"/>
      <c r="U188" s="74"/>
      <c r="V188" s="74"/>
      <c r="W188" s="77">
        <f t="shared" si="1"/>
        <v>0</v>
      </c>
      <c r="X188" s="79"/>
      <c r="Y188" s="37" t="s">
        <v>20</v>
      </c>
    </row>
    <row r="189" spans="2:25" ht="24.95" customHeight="1">
      <c r="B189" s="71" t="s">
        <v>173</v>
      </c>
      <c r="C189" s="72" t="s">
        <v>174</v>
      </c>
      <c r="D189" s="72" t="s">
        <v>173</v>
      </c>
      <c r="E189" s="72" t="s">
        <v>175</v>
      </c>
      <c r="F189" s="72" t="s">
        <v>438</v>
      </c>
      <c r="G189" s="72" t="s">
        <v>439</v>
      </c>
      <c r="H189" s="72" t="s">
        <v>185</v>
      </c>
      <c r="I189" s="73" t="s">
        <v>443</v>
      </c>
      <c r="J189" s="72" t="s">
        <v>228</v>
      </c>
      <c r="K189" s="72">
        <v>1</v>
      </c>
      <c r="L189" s="74"/>
      <c r="M189" s="75">
        <f t="shared" si="3"/>
        <v>0</v>
      </c>
      <c r="N189" s="71"/>
      <c r="O189" s="72"/>
      <c r="P189" s="37"/>
      <c r="Q189" s="76"/>
      <c r="R189" s="74"/>
      <c r="S189" s="74"/>
      <c r="T189" s="74"/>
      <c r="U189" s="74"/>
      <c r="V189" s="74"/>
      <c r="W189" s="77">
        <f t="shared" si="1"/>
        <v>0</v>
      </c>
      <c r="X189" s="79"/>
      <c r="Y189" s="37" t="s">
        <v>20</v>
      </c>
    </row>
    <row r="190" spans="2:25" ht="24.95" customHeight="1">
      <c r="B190" s="71" t="s">
        <v>173</v>
      </c>
      <c r="C190" s="42" t="s">
        <v>174</v>
      </c>
      <c r="D190" s="72" t="s">
        <v>173</v>
      </c>
      <c r="E190" s="72" t="s">
        <v>175</v>
      </c>
      <c r="F190" s="72" t="s">
        <v>438</v>
      </c>
      <c r="G190" s="72" t="s">
        <v>439</v>
      </c>
      <c r="H190" s="72" t="s">
        <v>187</v>
      </c>
      <c r="I190" s="73" t="s">
        <v>444</v>
      </c>
      <c r="J190" s="72" t="s">
        <v>228</v>
      </c>
      <c r="K190" s="72">
        <v>1</v>
      </c>
      <c r="L190" s="74"/>
      <c r="M190" s="75">
        <f t="shared" si="3"/>
        <v>0</v>
      </c>
      <c r="N190" s="71"/>
      <c r="O190" s="72"/>
      <c r="P190" s="37"/>
      <c r="Q190" s="76"/>
      <c r="R190" s="74"/>
      <c r="S190" s="74"/>
      <c r="T190" s="74"/>
      <c r="U190" s="74"/>
      <c r="V190" s="74"/>
      <c r="W190" s="77">
        <f t="shared" si="1"/>
        <v>0</v>
      </c>
      <c r="X190" s="79"/>
      <c r="Y190" s="37" t="s">
        <v>20</v>
      </c>
    </row>
    <row r="191" spans="2:25" ht="24.95" customHeight="1">
      <c r="B191" s="71" t="s">
        <v>173</v>
      </c>
      <c r="C191" s="72" t="s">
        <v>174</v>
      </c>
      <c r="D191" s="72" t="s">
        <v>173</v>
      </c>
      <c r="E191" s="72" t="s">
        <v>175</v>
      </c>
      <c r="F191" s="72" t="s">
        <v>438</v>
      </c>
      <c r="G191" s="72" t="s">
        <v>439</v>
      </c>
      <c r="H191" s="72" t="s">
        <v>189</v>
      </c>
      <c r="I191" s="73" t="s">
        <v>445</v>
      </c>
      <c r="J191" s="72" t="s">
        <v>228</v>
      </c>
      <c r="K191" s="72">
        <v>1</v>
      </c>
      <c r="L191" s="74"/>
      <c r="M191" s="75">
        <f t="shared" si="3"/>
        <v>0</v>
      </c>
      <c r="N191" s="71"/>
      <c r="O191" s="72"/>
      <c r="P191" s="37"/>
      <c r="Q191" s="76"/>
      <c r="R191" s="74"/>
      <c r="S191" s="74"/>
      <c r="T191" s="74"/>
      <c r="U191" s="74"/>
      <c r="V191" s="74"/>
      <c r="W191" s="77">
        <f t="shared" si="1"/>
        <v>0</v>
      </c>
      <c r="X191" s="79"/>
      <c r="Y191" s="37" t="s">
        <v>20</v>
      </c>
    </row>
    <row r="192" spans="2:25" ht="24.95" customHeight="1">
      <c r="B192" s="71" t="s">
        <v>173</v>
      </c>
      <c r="C192" s="72" t="s">
        <v>174</v>
      </c>
      <c r="D192" s="72" t="s">
        <v>173</v>
      </c>
      <c r="E192" s="72" t="s">
        <v>175</v>
      </c>
      <c r="F192" s="72" t="s">
        <v>438</v>
      </c>
      <c r="G192" s="72" t="s">
        <v>439</v>
      </c>
      <c r="H192" s="72" t="s">
        <v>191</v>
      </c>
      <c r="I192" s="73" t="s">
        <v>446</v>
      </c>
      <c r="J192" s="72" t="s">
        <v>228</v>
      </c>
      <c r="K192" s="72">
        <v>1</v>
      </c>
      <c r="L192" s="74"/>
      <c r="M192" s="75">
        <f t="shared" si="3"/>
        <v>0</v>
      </c>
      <c r="N192" s="71"/>
      <c r="O192" s="72"/>
      <c r="P192" s="37"/>
      <c r="Q192" s="76"/>
      <c r="R192" s="74"/>
      <c r="S192" s="74"/>
      <c r="T192" s="74"/>
      <c r="U192" s="74"/>
      <c r="V192" s="74"/>
      <c r="W192" s="77">
        <f t="shared" si="1"/>
        <v>0</v>
      </c>
      <c r="X192" s="79"/>
      <c r="Y192" s="37" t="s">
        <v>20</v>
      </c>
    </row>
    <row r="193" spans="2:25" ht="24.95" customHeight="1">
      <c r="B193" s="71" t="s">
        <v>173</v>
      </c>
      <c r="C193" s="72" t="s">
        <v>174</v>
      </c>
      <c r="D193" s="72" t="s">
        <v>173</v>
      </c>
      <c r="E193" s="72" t="s">
        <v>175</v>
      </c>
      <c r="F193" s="72" t="s">
        <v>447</v>
      </c>
      <c r="G193" s="72" t="s">
        <v>448</v>
      </c>
      <c r="H193" s="72" t="s">
        <v>178</v>
      </c>
      <c r="I193" s="73" t="s">
        <v>449</v>
      </c>
      <c r="J193" s="72" t="s">
        <v>180</v>
      </c>
      <c r="K193" s="80">
        <v>0.2</v>
      </c>
      <c r="L193" s="74"/>
      <c r="M193" s="75">
        <f t="shared" si="3"/>
        <v>0</v>
      </c>
      <c r="N193" s="71"/>
      <c r="O193" s="72"/>
      <c r="P193" s="37"/>
      <c r="Q193" s="76"/>
      <c r="R193" s="74"/>
      <c r="S193" s="74"/>
      <c r="T193" s="74"/>
      <c r="U193" s="74"/>
      <c r="V193" s="74"/>
      <c r="W193" s="77">
        <f t="shared" si="1"/>
        <v>0</v>
      </c>
      <c r="X193" s="79"/>
      <c r="Y193" s="37" t="s">
        <v>20</v>
      </c>
    </row>
    <row r="194" spans="2:25" ht="24.95" customHeight="1">
      <c r="B194" s="71" t="s">
        <v>173</v>
      </c>
      <c r="C194" s="72" t="s">
        <v>174</v>
      </c>
      <c r="D194" s="72" t="s">
        <v>173</v>
      </c>
      <c r="E194" s="72" t="s">
        <v>175</v>
      </c>
      <c r="F194" s="72" t="s">
        <v>447</v>
      </c>
      <c r="G194" s="72" t="s">
        <v>448</v>
      </c>
      <c r="H194" s="72" t="s">
        <v>181</v>
      </c>
      <c r="I194" s="73" t="s">
        <v>450</v>
      </c>
      <c r="J194" s="72" t="s">
        <v>193</v>
      </c>
      <c r="K194" s="72">
        <v>4</v>
      </c>
      <c r="L194" s="74"/>
      <c r="M194" s="75">
        <f t="shared" si="3"/>
        <v>0</v>
      </c>
      <c r="N194" s="71"/>
      <c r="O194" s="72"/>
      <c r="P194" s="37"/>
      <c r="Q194" s="76"/>
      <c r="R194" s="74"/>
      <c r="S194" s="74"/>
      <c r="T194" s="74"/>
      <c r="U194" s="74"/>
      <c r="V194" s="74"/>
      <c r="W194" s="77">
        <f t="shared" si="1"/>
        <v>0</v>
      </c>
      <c r="X194" s="79"/>
      <c r="Y194" s="37" t="s">
        <v>20</v>
      </c>
    </row>
    <row r="195" spans="2:25" ht="24.95" customHeight="1">
      <c r="B195" s="71" t="s">
        <v>173</v>
      </c>
      <c r="C195" s="72" t="s">
        <v>174</v>
      </c>
      <c r="D195" s="72" t="s">
        <v>173</v>
      </c>
      <c r="E195" s="72" t="s">
        <v>175</v>
      </c>
      <c r="F195" s="72" t="s">
        <v>451</v>
      </c>
      <c r="G195" s="72" t="s">
        <v>452</v>
      </c>
      <c r="H195" s="72" t="s">
        <v>178</v>
      </c>
      <c r="I195" s="73" t="s">
        <v>453</v>
      </c>
      <c r="J195" s="72" t="s">
        <v>180</v>
      </c>
      <c r="K195" s="80">
        <v>53.2</v>
      </c>
      <c r="L195" s="74"/>
      <c r="M195" s="75">
        <f t="shared" si="3"/>
        <v>0</v>
      </c>
      <c r="N195" s="71"/>
      <c r="O195" s="72"/>
      <c r="P195" s="37"/>
      <c r="Q195" s="76"/>
      <c r="R195" s="74"/>
      <c r="S195" s="74"/>
      <c r="T195" s="74"/>
      <c r="U195" s="74"/>
      <c r="V195" s="74"/>
      <c r="W195" s="77">
        <f t="shared" si="1"/>
        <v>0</v>
      </c>
      <c r="X195" s="79"/>
      <c r="Y195" s="37" t="s">
        <v>20</v>
      </c>
    </row>
    <row r="196" spans="2:25" ht="24.95" customHeight="1">
      <c r="B196" s="71" t="s">
        <v>173</v>
      </c>
      <c r="C196" s="72" t="s">
        <v>174</v>
      </c>
      <c r="D196" s="72" t="s">
        <v>173</v>
      </c>
      <c r="E196" s="72" t="s">
        <v>175</v>
      </c>
      <c r="F196" s="72" t="s">
        <v>454</v>
      </c>
      <c r="G196" s="72" t="s">
        <v>455</v>
      </c>
      <c r="H196" s="72" t="s">
        <v>178</v>
      </c>
      <c r="I196" s="73" t="s">
        <v>456</v>
      </c>
      <c r="J196" s="72" t="s">
        <v>180</v>
      </c>
      <c r="K196" s="72">
        <v>192</v>
      </c>
      <c r="L196" s="74"/>
      <c r="M196" s="75">
        <f t="shared" si="3"/>
        <v>0</v>
      </c>
      <c r="N196" s="71"/>
      <c r="O196" s="72"/>
      <c r="P196" s="37"/>
      <c r="Q196" s="76"/>
      <c r="R196" s="74"/>
      <c r="S196" s="74"/>
      <c r="T196" s="74"/>
      <c r="U196" s="74"/>
      <c r="V196" s="74"/>
      <c r="W196" s="77">
        <f t="shared" si="1"/>
        <v>0</v>
      </c>
      <c r="X196" s="79"/>
      <c r="Y196" s="37" t="s">
        <v>20</v>
      </c>
    </row>
    <row r="197" spans="2:25" ht="24.95" customHeight="1">
      <c r="B197" s="71" t="s">
        <v>173</v>
      </c>
      <c r="C197" s="72" t="s">
        <v>174</v>
      </c>
      <c r="D197" s="72" t="s">
        <v>173</v>
      </c>
      <c r="E197" s="72" t="s">
        <v>175</v>
      </c>
      <c r="F197" s="72" t="s">
        <v>454</v>
      </c>
      <c r="G197" s="72" t="s">
        <v>455</v>
      </c>
      <c r="H197" s="72" t="s">
        <v>181</v>
      </c>
      <c r="I197" s="73" t="s">
        <v>457</v>
      </c>
      <c r="J197" s="72" t="s">
        <v>193</v>
      </c>
      <c r="K197" s="72">
        <v>51</v>
      </c>
      <c r="L197" s="74"/>
      <c r="M197" s="75">
        <f t="shared" si="3"/>
        <v>0</v>
      </c>
      <c r="N197" s="71"/>
      <c r="O197" s="72"/>
      <c r="P197" s="37"/>
      <c r="Q197" s="76"/>
      <c r="R197" s="74"/>
      <c r="S197" s="74"/>
      <c r="T197" s="74"/>
      <c r="U197" s="74"/>
      <c r="V197" s="74"/>
      <c r="W197" s="77">
        <f t="shared" si="1"/>
        <v>0</v>
      </c>
      <c r="X197" s="79"/>
      <c r="Y197" s="37" t="s">
        <v>20</v>
      </c>
    </row>
    <row r="198" spans="2:25" ht="24.95" customHeight="1">
      <c r="B198" s="71" t="s">
        <v>173</v>
      </c>
      <c r="C198" s="42" t="s">
        <v>174</v>
      </c>
      <c r="D198" s="72" t="s">
        <v>173</v>
      </c>
      <c r="E198" s="72" t="s">
        <v>175</v>
      </c>
      <c r="F198" s="72" t="s">
        <v>454</v>
      </c>
      <c r="G198" s="72" t="s">
        <v>455</v>
      </c>
      <c r="H198" s="72" t="s">
        <v>183</v>
      </c>
      <c r="I198" s="73" t="s">
        <v>458</v>
      </c>
      <c r="J198" s="72" t="s">
        <v>180</v>
      </c>
      <c r="K198" s="80">
        <v>14.1</v>
      </c>
      <c r="L198" s="74"/>
      <c r="M198" s="75">
        <f t="shared" si="3"/>
        <v>0</v>
      </c>
      <c r="N198" s="71"/>
      <c r="O198" s="72"/>
      <c r="P198" s="37"/>
      <c r="Q198" s="76"/>
      <c r="R198" s="74"/>
      <c r="S198" s="74"/>
      <c r="T198" s="74"/>
      <c r="U198" s="74"/>
      <c r="V198" s="74"/>
      <c r="W198" s="77">
        <f t="shared" si="1"/>
        <v>0</v>
      </c>
      <c r="X198" s="79"/>
      <c r="Y198" s="37" t="s">
        <v>20</v>
      </c>
    </row>
    <row r="199" spans="2:25" ht="24.95" customHeight="1">
      <c r="B199" s="71" t="s">
        <v>173</v>
      </c>
      <c r="C199" s="72" t="s">
        <v>174</v>
      </c>
      <c r="D199" s="72" t="s">
        <v>173</v>
      </c>
      <c r="E199" s="72" t="s">
        <v>175</v>
      </c>
      <c r="F199" s="72" t="s">
        <v>454</v>
      </c>
      <c r="G199" s="72" t="s">
        <v>455</v>
      </c>
      <c r="H199" s="72" t="s">
        <v>185</v>
      </c>
      <c r="I199" s="73" t="s">
        <v>459</v>
      </c>
      <c r="J199" s="72" t="s">
        <v>180</v>
      </c>
      <c r="K199" s="80">
        <v>45.3</v>
      </c>
      <c r="L199" s="74"/>
      <c r="M199" s="75">
        <f t="shared" si="3"/>
        <v>0</v>
      </c>
      <c r="N199" s="71"/>
      <c r="O199" s="72"/>
      <c r="P199" s="37"/>
      <c r="Q199" s="76"/>
      <c r="R199" s="74"/>
      <c r="S199" s="74"/>
      <c r="T199" s="74"/>
      <c r="U199" s="74"/>
      <c r="V199" s="74"/>
      <c r="W199" s="77">
        <f t="shared" si="1"/>
        <v>0</v>
      </c>
      <c r="X199" s="79"/>
      <c r="Y199" s="37" t="s">
        <v>20</v>
      </c>
    </row>
    <row r="200" spans="2:25" ht="24.95" customHeight="1">
      <c r="B200" s="71" t="s">
        <v>173</v>
      </c>
      <c r="C200" s="72" t="s">
        <v>174</v>
      </c>
      <c r="D200" s="72" t="s">
        <v>173</v>
      </c>
      <c r="E200" s="72" t="s">
        <v>175</v>
      </c>
      <c r="F200" s="72" t="s">
        <v>454</v>
      </c>
      <c r="G200" s="72" t="s">
        <v>455</v>
      </c>
      <c r="H200" s="72" t="s">
        <v>187</v>
      </c>
      <c r="I200" s="73" t="s">
        <v>460</v>
      </c>
      <c r="J200" s="72" t="s">
        <v>180</v>
      </c>
      <c r="K200" s="80">
        <v>33.54</v>
      </c>
      <c r="L200" s="74"/>
      <c r="M200" s="75">
        <f t="shared" si="3"/>
        <v>0</v>
      </c>
      <c r="N200" s="71"/>
      <c r="O200" s="72"/>
      <c r="P200" s="37"/>
      <c r="Q200" s="76"/>
      <c r="R200" s="74"/>
      <c r="S200" s="74"/>
      <c r="T200" s="74"/>
      <c r="U200" s="74"/>
      <c r="V200" s="74"/>
      <c r="W200" s="77">
        <f t="shared" si="1"/>
        <v>0</v>
      </c>
      <c r="X200" s="79"/>
      <c r="Y200" s="37" t="s">
        <v>20</v>
      </c>
    </row>
    <row r="201" spans="2:25" ht="24.95" customHeight="1">
      <c r="B201" s="71" t="s">
        <v>173</v>
      </c>
      <c r="C201" s="72" t="s">
        <v>174</v>
      </c>
      <c r="D201" s="72" t="s">
        <v>173</v>
      </c>
      <c r="E201" s="72" t="s">
        <v>175</v>
      </c>
      <c r="F201" s="72" t="s">
        <v>454</v>
      </c>
      <c r="G201" s="72" t="s">
        <v>455</v>
      </c>
      <c r="H201" s="72" t="s">
        <v>189</v>
      </c>
      <c r="I201" s="73" t="s">
        <v>461</v>
      </c>
      <c r="J201" s="72" t="s">
        <v>180</v>
      </c>
      <c r="K201" s="80">
        <v>33.54</v>
      </c>
      <c r="L201" s="74"/>
      <c r="M201" s="75">
        <f t="shared" si="3"/>
        <v>0</v>
      </c>
      <c r="N201" s="71"/>
      <c r="O201" s="72"/>
      <c r="P201" s="37"/>
      <c r="Q201" s="76"/>
      <c r="R201" s="74"/>
      <c r="S201" s="74"/>
      <c r="T201" s="74"/>
      <c r="U201" s="74"/>
      <c r="V201" s="74"/>
      <c r="W201" s="77">
        <f t="shared" si="1"/>
        <v>0</v>
      </c>
      <c r="X201" s="79"/>
      <c r="Y201" s="37" t="s">
        <v>20</v>
      </c>
    </row>
    <row r="202" spans="2:25" ht="24.95" customHeight="1">
      <c r="B202" s="71" t="s">
        <v>173</v>
      </c>
      <c r="C202" s="72" t="s">
        <v>174</v>
      </c>
      <c r="D202" s="72" t="s">
        <v>173</v>
      </c>
      <c r="E202" s="72" t="s">
        <v>175</v>
      </c>
      <c r="F202" s="72" t="s">
        <v>454</v>
      </c>
      <c r="G202" s="72" t="s">
        <v>455</v>
      </c>
      <c r="H202" s="72" t="s">
        <v>191</v>
      </c>
      <c r="I202" s="73" t="s">
        <v>462</v>
      </c>
      <c r="J202" s="72" t="s">
        <v>193</v>
      </c>
      <c r="K202" s="80">
        <v>91.1</v>
      </c>
      <c r="L202" s="74"/>
      <c r="M202" s="75">
        <f t="shared" ref="M202:M265" si="4">K202*L202</f>
        <v>0</v>
      </c>
      <c r="N202" s="71"/>
      <c r="O202" s="72"/>
      <c r="P202" s="37"/>
      <c r="Q202" s="76"/>
      <c r="R202" s="74"/>
      <c r="S202" s="74"/>
      <c r="T202" s="74"/>
      <c r="U202" s="74"/>
      <c r="V202" s="74"/>
      <c r="W202" s="77">
        <f t="shared" si="1"/>
        <v>0</v>
      </c>
      <c r="X202" s="79"/>
      <c r="Y202" s="37" t="s">
        <v>20</v>
      </c>
    </row>
    <row r="203" spans="2:25" ht="24.95" customHeight="1">
      <c r="B203" s="71" t="s">
        <v>173</v>
      </c>
      <c r="C203" s="72" t="s">
        <v>174</v>
      </c>
      <c r="D203" s="72" t="s">
        <v>173</v>
      </c>
      <c r="E203" s="72" t="s">
        <v>175</v>
      </c>
      <c r="F203" s="72" t="s">
        <v>454</v>
      </c>
      <c r="G203" s="72" t="s">
        <v>455</v>
      </c>
      <c r="H203" s="72" t="s">
        <v>194</v>
      </c>
      <c r="I203" s="73" t="s">
        <v>463</v>
      </c>
      <c r="J203" s="72" t="s">
        <v>180</v>
      </c>
      <c r="K203" s="72">
        <v>313</v>
      </c>
      <c r="L203" s="74"/>
      <c r="M203" s="75">
        <f t="shared" si="4"/>
        <v>0</v>
      </c>
      <c r="N203" s="71"/>
      <c r="O203" s="72"/>
      <c r="P203" s="37"/>
      <c r="Q203" s="76"/>
      <c r="R203" s="74"/>
      <c r="S203" s="74"/>
      <c r="T203" s="74"/>
      <c r="U203" s="74"/>
      <c r="V203" s="74"/>
      <c r="W203" s="77">
        <f t="shared" si="1"/>
        <v>0</v>
      </c>
      <c r="X203" s="79"/>
      <c r="Y203" s="37" t="s">
        <v>20</v>
      </c>
    </row>
    <row r="204" spans="2:25" ht="24.95" customHeight="1">
      <c r="B204" s="71" t="s">
        <v>173</v>
      </c>
      <c r="C204" s="72" t="s">
        <v>174</v>
      </c>
      <c r="D204" s="72" t="s">
        <v>173</v>
      </c>
      <c r="E204" s="72" t="s">
        <v>175</v>
      </c>
      <c r="F204" s="72" t="s">
        <v>454</v>
      </c>
      <c r="G204" s="72" t="s">
        <v>455</v>
      </c>
      <c r="H204" s="72" t="s">
        <v>196</v>
      </c>
      <c r="I204" s="73" t="s">
        <v>464</v>
      </c>
      <c r="J204" s="72" t="s">
        <v>180</v>
      </c>
      <c r="K204" s="80">
        <v>10.199999999999999</v>
      </c>
      <c r="L204" s="74"/>
      <c r="M204" s="75">
        <f t="shared" si="4"/>
        <v>0</v>
      </c>
      <c r="N204" s="71"/>
      <c r="O204" s="72"/>
      <c r="P204" s="37"/>
      <c r="Q204" s="76"/>
      <c r="R204" s="74"/>
      <c r="S204" s="74"/>
      <c r="T204" s="74"/>
      <c r="U204" s="74"/>
      <c r="V204" s="74"/>
      <c r="W204" s="77">
        <f t="shared" si="1"/>
        <v>0</v>
      </c>
      <c r="X204" s="79"/>
      <c r="Y204" s="37" t="s">
        <v>20</v>
      </c>
    </row>
    <row r="205" spans="2:25" ht="24.95" customHeight="1">
      <c r="B205" s="71" t="s">
        <v>173</v>
      </c>
      <c r="C205" s="72" t="s">
        <v>174</v>
      </c>
      <c r="D205" s="72" t="s">
        <v>173</v>
      </c>
      <c r="E205" s="72" t="s">
        <v>175</v>
      </c>
      <c r="F205" s="72" t="s">
        <v>454</v>
      </c>
      <c r="G205" s="72" t="s">
        <v>455</v>
      </c>
      <c r="H205" s="72" t="s">
        <v>173</v>
      </c>
      <c r="I205" s="73" t="s">
        <v>465</v>
      </c>
      <c r="J205" s="72" t="s">
        <v>180</v>
      </c>
      <c r="K205" s="80">
        <v>47.6</v>
      </c>
      <c r="L205" s="74"/>
      <c r="M205" s="75">
        <f t="shared" si="4"/>
        <v>0</v>
      </c>
      <c r="N205" s="71"/>
      <c r="O205" s="72"/>
      <c r="P205" s="37"/>
      <c r="Q205" s="76"/>
      <c r="R205" s="74"/>
      <c r="S205" s="74"/>
      <c r="T205" s="74"/>
      <c r="U205" s="74"/>
      <c r="V205" s="74"/>
      <c r="W205" s="77">
        <f t="shared" si="1"/>
        <v>0</v>
      </c>
      <c r="X205" s="79"/>
      <c r="Y205" s="37" t="s">
        <v>20</v>
      </c>
    </row>
    <row r="206" spans="2:25" ht="24.95" customHeight="1">
      <c r="B206" s="71" t="s">
        <v>173</v>
      </c>
      <c r="C206" s="42" t="s">
        <v>174</v>
      </c>
      <c r="D206" s="72" t="s">
        <v>173</v>
      </c>
      <c r="E206" s="72" t="s">
        <v>175</v>
      </c>
      <c r="F206" s="72" t="s">
        <v>454</v>
      </c>
      <c r="G206" s="72" t="s">
        <v>455</v>
      </c>
      <c r="H206" s="72" t="s">
        <v>244</v>
      </c>
      <c r="I206" s="73" t="s">
        <v>466</v>
      </c>
      <c r="J206" s="72" t="s">
        <v>180</v>
      </c>
      <c r="K206" s="72">
        <v>193</v>
      </c>
      <c r="L206" s="74"/>
      <c r="M206" s="75">
        <f t="shared" si="4"/>
        <v>0</v>
      </c>
      <c r="N206" s="71"/>
      <c r="O206" s="72"/>
      <c r="P206" s="37"/>
      <c r="Q206" s="76"/>
      <c r="R206" s="74"/>
      <c r="S206" s="74"/>
      <c r="T206" s="74"/>
      <c r="U206" s="74"/>
      <c r="V206" s="74"/>
      <c r="W206" s="77">
        <f t="shared" si="1"/>
        <v>0</v>
      </c>
      <c r="X206" s="79"/>
      <c r="Y206" s="37" t="s">
        <v>20</v>
      </c>
    </row>
    <row r="207" spans="2:25" ht="24.95" customHeight="1">
      <c r="B207" s="71" t="s">
        <v>173</v>
      </c>
      <c r="C207" s="72" t="s">
        <v>174</v>
      </c>
      <c r="D207" s="72" t="s">
        <v>173</v>
      </c>
      <c r="E207" s="72" t="s">
        <v>175</v>
      </c>
      <c r="F207" s="72" t="s">
        <v>454</v>
      </c>
      <c r="G207" s="72" t="s">
        <v>455</v>
      </c>
      <c r="H207" s="72" t="s">
        <v>246</v>
      </c>
      <c r="I207" s="73" t="s">
        <v>467</v>
      </c>
      <c r="J207" s="72" t="s">
        <v>180</v>
      </c>
      <c r="K207" s="80">
        <v>47.6</v>
      </c>
      <c r="L207" s="74"/>
      <c r="M207" s="75">
        <f t="shared" si="4"/>
        <v>0</v>
      </c>
      <c r="N207" s="71"/>
      <c r="O207" s="72"/>
      <c r="P207" s="37"/>
      <c r="Q207" s="76"/>
      <c r="R207" s="74"/>
      <c r="S207" s="74"/>
      <c r="T207" s="74"/>
      <c r="U207" s="74"/>
      <c r="V207" s="74"/>
      <c r="W207" s="77">
        <f t="shared" si="1"/>
        <v>0</v>
      </c>
      <c r="X207" s="79"/>
      <c r="Y207" s="37" t="s">
        <v>20</v>
      </c>
    </row>
    <row r="208" spans="2:25" ht="24.95" customHeight="1">
      <c r="B208" s="71" t="s">
        <v>173</v>
      </c>
      <c r="C208" s="72" t="s">
        <v>174</v>
      </c>
      <c r="D208" s="72" t="s">
        <v>173</v>
      </c>
      <c r="E208" s="72" t="s">
        <v>175</v>
      </c>
      <c r="F208" s="72" t="s">
        <v>454</v>
      </c>
      <c r="G208" s="72" t="s">
        <v>455</v>
      </c>
      <c r="H208" s="72" t="s">
        <v>248</v>
      </c>
      <c r="I208" s="73" t="s">
        <v>468</v>
      </c>
      <c r="J208" s="72" t="s">
        <v>193</v>
      </c>
      <c r="K208" s="80">
        <v>49.5</v>
      </c>
      <c r="L208" s="74"/>
      <c r="M208" s="75">
        <f t="shared" si="4"/>
        <v>0</v>
      </c>
      <c r="N208" s="71"/>
      <c r="O208" s="72"/>
      <c r="P208" s="37"/>
      <c r="Q208" s="76"/>
      <c r="R208" s="74"/>
      <c r="S208" s="74"/>
      <c r="T208" s="74"/>
      <c r="U208" s="74"/>
      <c r="V208" s="74"/>
      <c r="W208" s="77">
        <f t="shared" si="1"/>
        <v>0</v>
      </c>
      <c r="X208" s="79"/>
      <c r="Y208" s="37" t="s">
        <v>20</v>
      </c>
    </row>
    <row r="209" spans="2:25" ht="24.95" customHeight="1">
      <c r="B209" s="71" t="s">
        <v>173</v>
      </c>
      <c r="C209" s="72" t="s">
        <v>174</v>
      </c>
      <c r="D209" s="72" t="s">
        <v>173</v>
      </c>
      <c r="E209" s="72" t="s">
        <v>175</v>
      </c>
      <c r="F209" s="72" t="s">
        <v>454</v>
      </c>
      <c r="G209" s="72" t="s">
        <v>455</v>
      </c>
      <c r="H209" s="72" t="s">
        <v>250</v>
      </c>
      <c r="I209" s="73" t="s">
        <v>469</v>
      </c>
      <c r="J209" s="72" t="s">
        <v>180</v>
      </c>
      <c r="K209" s="80">
        <v>3.6</v>
      </c>
      <c r="L209" s="74"/>
      <c r="M209" s="75">
        <f t="shared" si="4"/>
        <v>0</v>
      </c>
      <c r="N209" s="71"/>
      <c r="O209" s="72"/>
      <c r="P209" s="37"/>
      <c r="Q209" s="76"/>
      <c r="R209" s="74"/>
      <c r="S209" s="74"/>
      <c r="T209" s="74"/>
      <c r="U209" s="74"/>
      <c r="V209" s="74"/>
      <c r="W209" s="77">
        <f t="shared" si="1"/>
        <v>0</v>
      </c>
      <c r="X209" s="79"/>
      <c r="Y209" s="37" t="s">
        <v>20</v>
      </c>
    </row>
    <row r="210" spans="2:25" ht="24.95" customHeight="1">
      <c r="B210" s="71" t="s">
        <v>173</v>
      </c>
      <c r="C210" s="72" t="s">
        <v>174</v>
      </c>
      <c r="D210" s="72" t="s">
        <v>173</v>
      </c>
      <c r="E210" s="72" t="s">
        <v>175</v>
      </c>
      <c r="F210" s="72" t="s">
        <v>454</v>
      </c>
      <c r="G210" s="72" t="s">
        <v>455</v>
      </c>
      <c r="H210" s="72" t="s">
        <v>252</v>
      </c>
      <c r="I210" s="73" t="s">
        <v>470</v>
      </c>
      <c r="J210" s="72" t="s">
        <v>180</v>
      </c>
      <c r="K210" s="80">
        <v>47.2</v>
      </c>
      <c r="L210" s="74"/>
      <c r="M210" s="75">
        <f t="shared" si="4"/>
        <v>0</v>
      </c>
      <c r="N210" s="71"/>
      <c r="O210" s="72"/>
      <c r="P210" s="37"/>
      <c r="Q210" s="76"/>
      <c r="R210" s="74"/>
      <c r="S210" s="74"/>
      <c r="T210" s="74"/>
      <c r="U210" s="74"/>
      <c r="V210" s="74"/>
      <c r="W210" s="77">
        <f t="shared" si="1"/>
        <v>0</v>
      </c>
      <c r="X210" s="79"/>
      <c r="Y210" s="37" t="s">
        <v>20</v>
      </c>
    </row>
    <row r="211" spans="2:25" ht="24.95" customHeight="1">
      <c r="B211" s="71" t="s">
        <v>173</v>
      </c>
      <c r="C211" s="72" t="s">
        <v>174</v>
      </c>
      <c r="D211" s="72" t="s">
        <v>173</v>
      </c>
      <c r="E211" s="72" t="s">
        <v>175</v>
      </c>
      <c r="F211" s="72" t="s">
        <v>454</v>
      </c>
      <c r="G211" s="72" t="s">
        <v>455</v>
      </c>
      <c r="H211" s="72" t="s">
        <v>254</v>
      </c>
      <c r="I211" s="73" t="s">
        <v>471</v>
      </c>
      <c r="J211" s="72" t="s">
        <v>193</v>
      </c>
      <c r="K211" s="80">
        <v>34.799999999999997</v>
      </c>
      <c r="L211" s="74"/>
      <c r="M211" s="75">
        <f t="shared" si="4"/>
        <v>0</v>
      </c>
      <c r="N211" s="71"/>
      <c r="O211" s="72"/>
      <c r="P211" s="37"/>
      <c r="Q211" s="76"/>
      <c r="R211" s="74"/>
      <c r="S211" s="74"/>
      <c r="T211" s="74"/>
      <c r="U211" s="74"/>
      <c r="V211" s="74"/>
      <c r="W211" s="77">
        <f t="shared" si="1"/>
        <v>0</v>
      </c>
      <c r="X211" s="79"/>
      <c r="Y211" s="37" t="s">
        <v>20</v>
      </c>
    </row>
    <row r="212" spans="2:25" ht="24.95" customHeight="1">
      <c r="B212" s="71" t="s">
        <v>173</v>
      </c>
      <c r="C212" s="72" t="s">
        <v>174</v>
      </c>
      <c r="D212" s="72" t="s">
        <v>173</v>
      </c>
      <c r="E212" s="72" t="s">
        <v>175</v>
      </c>
      <c r="F212" s="72" t="s">
        <v>454</v>
      </c>
      <c r="G212" s="72" t="s">
        <v>455</v>
      </c>
      <c r="H212" s="72" t="s">
        <v>256</v>
      </c>
      <c r="I212" s="73" t="s">
        <v>472</v>
      </c>
      <c r="J212" s="72" t="s">
        <v>180</v>
      </c>
      <c r="K212" s="80">
        <v>18.66</v>
      </c>
      <c r="L212" s="74"/>
      <c r="M212" s="75">
        <f t="shared" si="4"/>
        <v>0</v>
      </c>
      <c r="N212" s="71"/>
      <c r="O212" s="72"/>
      <c r="P212" s="37"/>
      <c r="Q212" s="76"/>
      <c r="R212" s="74"/>
      <c r="S212" s="74"/>
      <c r="T212" s="74"/>
      <c r="U212" s="74"/>
      <c r="V212" s="74"/>
      <c r="W212" s="77">
        <f t="shared" si="1"/>
        <v>0</v>
      </c>
      <c r="X212" s="79"/>
      <c r="Y212" s="37" t="s">
        <v>20</v>
      </c>
    </row>
    <row r="213" spans="2:25" ht="24.95" customHeight="1">
      <c r="B213" s="71" t="s">
        <v>173</v>
      </c>
      <c r="C213" s="72" t="s">
        <v>174</v>
      </c>
      <c r="D213" s="72" t="s">
        <v>173</v>
      </c>
      <c r="E213" s="72" t="s">
        <v>175</v>
      </c>
      <c r="F213" s="72" t="s">
        <v>454</v>
      </c>
      <c r="G213" s="72" t="s">
        <v>455</v>
      </c>
      <c r="H213" s="72" t="s">
        <v>258</v>
      </c>
      <c r="I213" s="73" t="s">
        <v>473</v>
      </c>
      <c r="J213" s="72" t="s">
        <v>180</v>
      </c>
      <c r="K213" s="80">
        <v>47.6</v>
      </c>
      <c r="L213" s="74"/>
      <c r="M213" s="75">
        <f t="shared" si="4"/>
        <v>0</v>
      </c>
      <c r="N213" s="71"/>
      <c r="O213" s="72"/>
      <c r="P213" s="37"/>
      <c r="Q213" s="76"/>
      <c r="R213" s="74"/>
      <c r="S213" s="74"/>
      <c r="T213" s="74"/>
      <c r="U213" s="74"/>
      <c r="V213" s="74"/>
      <c r="W213" s="77">
        <f t="shared" si="1"/>
        <v>0</v>
      </c>
      <c r="X213" s="79"/>
      <c r="Y213" s="37" t="s">
        <v>20</v>
      </c>
    </row>
    <row r="214" spans="2:25" ht="24.95" customHeight="1">
      <c r="B214" s="71" t="s">
        <v>173</v>
      </c>
      <c r="C214" s="42" t="s">
        <v>174</v>
      </c>
      <c r="D214" s="72" t="s">
        <v>173</v>
      </c>
      <c r="E214" s="72" t="s">
        <v>175</v>
      </c>
      <c r="F214" s="72" t="s">
        <v>454</v>
      </c>
      <c r="G214" s="72" t="s">
        <v>455</v>
      </c>
      <c r="H214" s="72" t="s">
        <v>260</v>
      </c>
      <c r="I214" s="73" t="s">
        <v>474</v>
      </c>
      <c r="J214" s="72" t="s">
        <v>180</v>
      </c>
      <c r="K214" s="80">
        <v>31.8</v>
      </c>
      <c r="L214" s="74"/>
      <c r="M214" s="75">
        <f t="shared" si="4"/>
        <v>0</v>
      </c>
      <c r="N214" s="71"/>
      <c r="O214" s="72"/>
      <c r="P214" s="37"/>
      <c r="Q214" s="76"/>
      <c r="R214" s="74"/>
      <c r="S214" s="74"/>
      <c r="T214" s="74"/>
      <c r="U214" s="74"/>
      <c r="V214" s="74"/>
      <c r="W214" s="77">
        <f t="shared" si="1"/>
        <v>0</v>
      </c>
      <c r="X214" s="79"/>
      <c r="Y214" s="37" t="s">
        <v>20</v>
      </c>
    </row>
    <row r="215" spans="2:25" ht="24.95" customHeight="1">
      <c r="B215" s="71" t="s">
        <v>173</v>
      </c>
      <c r="C215" s="72" t="s">
        <v>174</v>
      </c>
      <c r="D215" s="72" t="s">
        <v>173</v>
      </c>
      <c r="E215" s="72" t="s">
        <v>175</v>
      </c>
      <c r="F215" s="72" t="s">
        <v>454</v>
      </c>
      <c r="G215" s="72" t="s">
        <v>455</v>
      </c>
      <c r="H215" s="72" t="s">
        <v>262</v>
      </c>
      <c r="I215" s="73" t="s">
        <v>475</v>
      </c>
      <c r="J215" s="72" t="s">
        <v>180</v>
      </c>
      <c r="K215" s="72">
        <v>128</v>
      </c>
      <c r="L215" s="74"/>
      <c r="M215" s="75">
        <f t="shared" si="4"/>
        <v>0</v>
      </c>
      <c r="N215" s="71"/>
      <c r="O215" s="72"/>
      <c r="P215" s="37"/>
      <c r="Q215" s="76"/>
      <c r="R215" s="74"/>
      <c r="S215" s="74"/>
      <c r="T215" s="74"/>
      <c r="U215" s="74"/>
      <c r="V215" s="74"/>
      <c r="W215" s="77">
        <f t="shared" si="1"/>
        <v>0</v>
      </c>
      <c r="X215" s="79"/>
      <c r="Y215" s="37" t="s">
        <v>20</v>
      </c>
    </row>
    <row r="216" spans="2:25" ht="24.95" customHeight="1">
      <c r="B216" s="71" t="s">
        <v>173</v>
      </c>
      <c r="C216" s="72" t="s">
        <v>174</v>
      </c>
      <c r="D216" s="72" t="s">
        <v>173</v>
      </c>
      <c r="E216" s="72" t="s">
        <v>175</v>
      </c>
      <c r="F216" s="72" t="s">
        <v>476</v>
      </c>
      <c r="G216" s="72" t="s">
        <v>477</v>
      </c>
      <c r="H216" s="72" t="s">
        <v>178</v>
      </c>
      <c r="I216" s="73" t="s">
        <v>478</v>
      </c>
      <c r="J216" s="72" t="s">
        <v>479</v>
      </c>
      <c r="K216" s="72">
        <v>2</v>
      </c>
      <c r="L216" s="74"/>
      <c r="M216" s="75">
        <f t="shared" si="4"/>
        <v>0</v>
      </c>
      <c r="N216" s="71"/>
      <c r="O216" s="72"/>
      <c r="P216" s="37"/>
      <c r="Q216" s="76"/>
      <c r="R216" s="74"/>
      <c r="S216" s="74"/>
      <c r="T216" s="74"/>
      <c r="U216" s="74"/>
      <c r="V216" s="74"/>
      <c r="W216" s="77">
        <f t="shared" si="1"/>
        <v>0</v>
      </c>
      <c r="X216" s="79"/>
      <c r="Y216" s="37" t="s">
        <v>20</v>
      </c>
    </row>
    <row r="217" spans="2:25" ht="24.95" customHeight="1">
      <c r="B217" s="71" t="s">
        <v>173</v>
      </c>
      <c r="C217" s="72" t="s">
        <v>174</v>
      </c>
      <c r="D217" s="72" t="s">
        <v>173</v>
      </c>
      <c r="E217" s="72" t="s">
        <v>175</v>
      </c>
      <c r="F217" s="72" t="s">
        <v>476</v>
      </c>
      <c r="G217" s="72" t="s">
        <v>477</v>
      </c>
      <c r="H217" s="72" t="s">
        <v>181</v>
      </c>
      <c r="I217" s="73" t="s">
        <v>480</v>
      </c>
      <c r="J217" s="72" t="s">
        <v>481</v>
      </c>
      <c r="K217" s="72">
        <v>2</v>
      </c>
      <c r="L217" s="74"/>
      <c r="M217" s="75">
        <f t="shared" si="4"/>
        <v>0</v>
      </c>
      <c r="N217" s="71"/>
      <c r="O217" s="72"/>
      <c r="P217" s="37"/>
      <c r="Q217" s="76"/>
      <c r="R217" s="74"/>
      <c r="S217" s="74"/>
      <c r="T217" s="74"/>
      <c r="U217" s="74"/>
      <c r="V217" s="74"/>
      <c r="W217" s="77">
        <f t="shared" si="1"/>
        <v>0</v>
      </c>
      <c r="X217" s="79"/>
      <c r="Y217" s="37" t="s">
        <v>20</v>
      </c>
    </row>
    <row r="218" spans="2:25" ht="24.95" customHeight="1">
      <c r="B218" s="71" t="s">
        <v>173</v>
      </c>
      <c r="C218" s="72" t="s">
        <v>174</v>
      </c>
      <c r="D218" s="72" t="s">
        <v>173</v>
      </c>
      <c r="E218" s="72" t="s">
        <v>175</v>
      </c>
      <c r="F218" s="72" t="s">
        <v>476</v>
      </c>
      <c r="G218" s="72" t="s">
        <v>477</v>
      </c>
      <c r="H218" s="72" t="s">
        <v>183</v>
      </c>
      <c r="I218" s="73" t="s">
        <v>482</v>
      </c>
      <c r="J218" s="72" t="s">
        <v>193</v>
      </c>
      <c r="K218" s="72">
        <v>208</v>
      </c>
      <c r="L218" s="74"/>
      <c r="M218" s="75">
        <f t="shared" si="4"/>
        <v>0</v>
      </c>
      <c r="N218" s="71"/>
      <c r="O218" s="72"/>
      <c r="P218" s="37"/>
      <c r="Q218" s="76"/>
      <c r="R218" s="74"/>
      <c r="S218" s="74"/>
      <c r="T218" s="74"/>
      <c r="U218" s="74"/>
      <c r="V218" s="74"/>
      <c r="W218" s="77">
        <f t="shared" si="1"/>
        <v>0</v>
      </c>
      <c r="X218" s="79"/>
      <c r="Y218" s="37" t="s">
        <v>20</v>
      </c>
    </row>
    <row r="219" spans="2:25" ht="24.95" customHeight="1">
      <c r="B219" s="71" t="s">
        <v>173</v>
      </c>
      <c r="C219" s="72" t="s">
        <v>174</v>
      </c>
      <c r="D219" s="72" t="s">
        <v>173</v>
      </c>
      <c r="E219" s="72" t="s">
        <v>175</v>
      </c>
      <c r="F219" s="72" t="s">
        <v>476</v>
      </c>
      <c r="G219" s="72" t="s">
        <v>477</v>
      </c>
      <c r="H219" s="72" t="s">
        <v>185</v>
      </c>
      <c r="I219" s="73" t="s">
        <v>483</v>
      </c>
      <c r="J219" s="72" t="s">
        <v>193</v>
      </c>
      <c r="K219" s="80">
        <v>72.3</v>
      </c>
      <c r="L219" s="74"/>
      <c r="M219" s="75">
        <f t="shared" si="4"/>
        <v>0</v>
      </c>
      <c r="N219" s="71"/>
      <c r="O219" s="72"/>
      <c r="P219" s="37"/>
      <c r="Q219" s="76"/>
      <c r="R219" s="74"/>
      <c r="S219" s="74"/>
      <c r="T219" s="74"/>
      <c r="U219" s="74"/>
      <c r="V219" s="74"/>
      <c r="W219" s="77">
        <f t="shared" si="1"/>
        <v>0</v>
      </c>
      <c r="X219" s="79"/>
      <c r="Y219" s="37" t="s">
        <v>20</v>
      </c>
    </row>
    <row r="220" spans="2:25" ht="24.95" customHeight="1">
      <c r="B220" s="71" t="s">
        <v>173</v>
      </c>
      <c r="C220" s="72" t="s">
        <v>174</v>
      </c>
      <c r="D220" s="72" t="s">
        <v>173</v>
      </c>
      <c r="E220" s="72" t="s">
        <v>175</v>
      </c>
      <c r="F220" s="72" t="s">
        <v>476</v>
      </c>
      <c r="G220" s="72" t="s">
        <v>477</v>
      </c>
      <c r="H220" s="72" t="s">
        <v>187</v>
      </c>
      <c r="I220" s="73" t="s">
        <v>484</v>
      </c>
      <c r="J220" s="72" t="s">
        <v>193</v>
      </c>
      <c r="K220" s="72">
        <v>46</v>
      </c>
      <c r="L220" s="74"/>
      <c r="M220" s="75">
        <f t="shared" si="4"/>
        <v>0</v>
      </c>
      <c r="N220" s="71"/>
      <c r="O220" s="72"/>
      <c r="P220" s="37"/>
      <c r="Q220" s="76"/>
      <c r="R220" s="74"/>
      <c r="S220" s="74"/>
      <c r="T220" s="74"/>
      <c r="U220" s="74"/>
      <c r="V220" s="74"/>
      <c r="W220" s="77">
        <f t="shared" si="1"/>
        <v>0</v>
      </c>
      <c r="X220" s="79"/>
      <c r="Y220" s="37" t="s">
        <v>20</v>
      </c>
    </row>
    <row r="221" spans="2:25" ht="24.95" customHeight="1">
      <c r="B221" s="71" t="s">
        <v>173</v>
      </c>
      <c r="C221" s="72" t="s">
        <v>174</v>
      </c>
      <c r="D221" s="72" t="s">
        <v>173</v>
      </c>
      <c r="E221" s="72" t="s">
        <v>175</v>
      </c>
      <c r="F221" s="72" t="s">
        <v>476</v>
      </c>
      <c r="G221" s="72" t="s">
        <v>477</v>
      </c>
      <c r="H221" s="72" t="s">
        <v>189</v>
      </c>
      <c r="I221" s="73" t="s">
        <v>485</v>
      </c>
      <c r="J221" s="72" t="s">
        <v>193</v>
      </c>
      <c r="K221" s="80">
        <v>19.5</v>
      </c>
      <c r="L221" s="74"/>
      <c r="M221" s="75">
        <f t="shared" si="4"/>
        <v>0</v>
      </c>
      <c r="N221" s="71"/>
      <c r="O221" s="72"/>
      <c r="P221" s="37"/>
      <c r="Q221" s="76"/>
      <c r="R221" s="74"/>
      <c r="S221" s="74"/>
      <c r="T221" s="74"/>
      <c r="U221" s="74"/>
      <c r="V221" s="74"/>
      <c r="W221" s="77">
        <f t="shared" si="1"/>
        <v>0</v>
      </c>
      <c r="X221" s="79"/>
      <c r="Y221" s="37" t="s">
        <v>20</v>
      </c>
    </row>
    <row r="222" spans="2:25" ht="24.95" customHeight="1">
      <c r="B222" s="71" t="s">
        <v>173</v>
      </c>
      <c r="C222" s="42" t="s">
        <v>174</v>
      </c>
      <c r="D222" s="72" t="s">
        <v>173</v>
      </c>
      <c r="E222" s="72" t="s">
        <v>175</v>
      </c>
      <c r="F222" s="72" t="s">
        <v>476</v>
      </c>
      <c r="G222" s="72" t="s">
        <v>477</v>
      </c>
      <c r="H222" s="72" t="s">
        <v>191</v>
      </c>
      <c r="I222" s="73" t="s">
        <v>486</v>
      </c>
      <c r="J222" s="72" t="s">
        <v>228</v>
      </c>
      <c r="K222" s="72">
        <v>10</v>
      </c>
      <c r="L222" s="74"/>
      <c r="M222" s="75">
        <f t="shared" si="4"/>
        <v>0</v>
      </c>
      <c r="N222" s="71"/>
      <c r="O222" s="72"/>
      <c r="P222" s="37"/>
      <c r="Q222" s="76"/>
      <c r="R222" s="74"/>
      <c r="S222" s="74"/>
      <c r="T222" s="74"/>
      <c r="U222" s="74"/>
      <c r="V222" s="74"/>
      <c r="W222" s="77">
        <f t="shared" si="1"/>
        <v>0</v>
      </c>
      <c r="X222" s="79"/>
      <c r="Y222" s="37" t="s">
        <v>20</v>
      </c>
    </row>
    <row r="223" spans="2:25" ht="24.95" customHeight="1">
      <c r="B223" s="71" t="s">
        <v>173</v>
      </c>
      <c r="C223" s="72" t="s">
        <v>174</v>
      </c>
      <c r="D223" s="72" t="s">
        <v>173</v>
      </c>
      <c r="E223" s="72" t="s">
        <v>175</v>
      </c>
      <c r="F223" s="72" t="s">
        <v>476</v>
      </c>
      <c r="G223" s="72" t="s">
        <v>477</v>
      </c>
      <c r="H223" s="72" t="s">
        <v>194</v>
      </c>
      <c r="I223" s="73" t="s">
        <v>487</v>
      </c>
      <c r="J223" s="72" t="s">
        <v>228</v>
      </c>
      <c r="K223" s="72">
        <v>6</v>
      </c>
      <c r="L223" s="74"/>
      <c r="M223" s="75">
        <f t="shared" si="4"/>
        <v>0</v>
      </c>
      <c r="N223" s="71"/>
      <c r="O223" s="72"/>
      <c r="P223" s="37"/>
      <c r="Q223" s="76"/>
      <c r="R223" s="74"/>
      <c r="S223" s="74"/>
      <c r="T223" s="74"/>
      <c r="U223" s="74"/>
      <c r="V223" s="74"/>
      <c r="W223" s="77">
        <f t="shared" si="1"/>
        <v>0</v>
      </c>
      <c r="X223" s="79"/>
      <c r="Y223" s="37" t="s">
        <v>20</v>
      </c>
    </row>
    <row r="224" spans="2:25" ht="24.95" customHeight="1">
      <c r="B224" s="71" t="s">
        <v>173</v>
      </c>
      <c r="C224" s="72" t="s">
        <v>174</v>
      </c>
      <c r="D224" s="72" t="s">
        <v>173</v>
      </c>
      <c r="E224" s="72" t="s">
        <v>175</v>
      </c>
      <c r="F224" s="72" t="s">
        <v>476</v>
      </c>
      <c r="G224" s="72" t="s">
        <v>477</v>
      </c>
      <c r="H224" s="72" t="s">
        <v>196</v>
      </c>
      <c r="I224" s="73" t="s">
        <v>488</v>
      </c>
      <c r="J224" s="72" t="s">
        <v>193</v>
      </c>
      <c r="K224" s="80">
        <v>8.8000000000000007</v>
      </c>
      <c r="L224" s="74"/>
      <c r="M224" s="75">
        <f t="shared" si="4"/>
        <v>0</v>
      </c>
      <c r="N224" s="71"/>
      <c r="O224" s="72"/>
      <c r="P224" s="37"/>
      <c r="Q224" s="76"/>
      <c r="R224" s="74"/>
      <c r="S224" s="74"/>
      <c r="T224" s="74"/>
      <c r="U224" s="74"/>
      <c r="V224" s="74"/>
      <c r="W224" s="77">
        <f t="shared" si="1"/>
        <v>0</v>
      </c>
      <c r="X224" s="79"/>
      <c r="Y224" s="37" t="s">
        <v>20</v>
      </c>
    </row>
    <row r="225" spans="2:25" ht="24.95" customHeight="1">
      <c r="B225" s="71" t="s">
        <v>173</v>
      </c>
      <c r="C225" s="72" t="s">
        <v>174</v>
      </c>
      <c r="D225" s="72" t="s">
        <v>173</v>
      </c>
      <c r="E225" s="72" t="s">
        <v>175</v>
      </c>
      <c r="F225" s="72" t="s">
        <v>476</v>
      </c>
      <c r="G225" s="72" t="s">
        <v>477</v>
      </c>
      <c r="H225" s="72" t="s">
        <v>173</v>
      </c>
      <c r="I225" s="73" t="s">
        <v>489</v>
      </c>
      <c r="J225" s="72" t="s">
        <v>228</v>
      </c>
      <c r="K225" s="72">
        <v>1</v>
      </c>
      <c r="L225" s="74"/>
      <c r="M225" s="75">
        <f t="shared" si="4"/>
        <v>0</v>
      </c>
      <c r="N225" s="71"/>
      <c r="O225" s="72"/>
      <c r="P225" s="37"/>
      <c r="Q225" s="76"/>
      <c r="R225" s="74"/>
      <c r="S225" s="74"/>
      <c r="T225" s="74"/>
      <c r="U225" s="74"/>
      <c r="V225" s="74"/>
      <c r="W225" s="77">
        <f t="shared" si="1"/>
        <v>0</v>
      </c>
      <c r="X225" s="79"/>
      <c r="Y225" s="37" t="s">
        <v>20</v>
      </c>
    </row>
    <row r="226" spans="2:25" ht="24.95" customHeight="1">
      <c r="B226" s="71" t="s">
        <v>173</v>
      </c>
      <c r="C226" s="72" t="s">
        <v>174</v>
      </c>
      <c r="D226" s="72" t="s">
        <v>262</v>
      </c>
      <c r="E226" s="72" t="s">
        <v>490</v>
      </c>
      <c r="F226" s="72" t="s">
        <v>176</v>
      </c>
      <c r="G226" s="72" t="s">
        <v>491</v>
      </c>
      <c r="H226" s="72" t="s">
        <v>178</v>
      </c>
      <c r="I226" s="73" t="s">
        <v>492</v>
      </c>
      <c r="J226" s="72" t="s">
        <v>193</v>
      </c>
      <c r="K226" s="80">
        <v>4.4000000000000004</v>
      </c>
      <c r="L226" s="74"/>
      <c r="M226" s="75">
        <f t="shared" si="4"/>
        <v>0</v>
      </c>
      <c r="N226" s="71"/>
      <c r="O226" s="72"/>
      <c r="P226" s="37"/>
      <c r="Q226" s="76"/>
      <c r="R226" s="74"/>
      <c r="S226" s="74"/>
      <c r="T226" s="74"/>
      <c r="U226" s="74"/>
      <c r="V226" s="74"/>
      <c r="W226" s="77">
        <f t="shared" si="1"/>
        <v>0</v>
      </c>
      <c r="X226" s="79"/>
      <c r="Y226" s="37" t="s">
        <v>20</v>
      </c>
    </row>
    <row r="227" spans="2:25" ht="24.95" customHeight="1">
      <c r="B227" s="71" t="s">
        <v>173</v>
      </c>
      <c r="C227" s="72" t="s">
        <v>174</v>
      </c>
      <c r="D227" s="72" t="s">
        <v>262</v>
      </c>
      <c r="E227" s="72" t="s">
        <v>490</v>
      </c>
      <c r="F227" s="72" t="s">
        <v>176</v>
      </c>
      <c r="G227" s="72" t="s">
        <v>493</v>
      </c>
      <c r="H227" s="72" t="s">
        <v>181</v>
      </c>
      <c r="I227" s="73" t="s">
        <v>494</v>
      </c>
      <c r="J227" s="72" t="s">
        <v>193</v>
      </c>
      <c r="K227" s="80">
        <v>2.2000000000000002</v>
      </c>
      <c r="L227" s="74"/>
      <c r="M227" s="75">
        <f t="shared" si="4"/>
        <v>0</v>
      </c>
      <c r="N227" s="71"/>
      <c r="O227" s="72"/>
      <c r="P227" s="37"/>
      <c r="Q227" s="76"/>
      <c r="R227" s="74"/>
      <c r="S227" s="74"/>
      <c r="T227" s="74"/>
      <c r="U227" s="74"/>
      <c r="V227" s="74"/>
      <c r="W227" s="77">
        <f t="shared" si="1"/>
        <v>0</v>
      </c>
      <c r="X227" s="79"/>
      <c r="Y227" s="37" t="s">
        <v>20</v>
      </c>
    </row>
    <row r="228" spans="2:25" ht="24.95" customHeight="1">
      <c r="B228" s="71" t="s">
        <v>173</v>
      </c>
      <c r="C228" s="72" t="s">
        <v>174</v>
      </c>
      <c r="D228" s="72" t="s">
        <v>262</v>
      </c>
      <c r="E228" s="72" t="s">
        <v>490</v>
      </c>
      <c r="F228" s="72" t="s">
        <v>176</v>
      </c>
      <c r="G228" s="72" t="s">
        <v>493</v>
      </c>
      <c r="H228" s="72" t="s">
        <v>183</v>
      </c>
      <c r="I228" s="73" t="s">
        <v>495</v>
      </c>
      <c r="J228" s="72" t="s">
        <v>193</v>
      </c>
      <c r="K228" s="80">
        <v>35.1</v>
      </c>
      <c r="L228" s="74"/>
      <c r="M228" s="75">
        <f t="shared" si="4"/>
        <v>0</v>
      </c>
      <c r="N228" s="71"/>
      <c r="O228" s="72"/>
      <c r="P228" s="37"/>
      <c r="Q228" s="76"/>
      <c r="R228" s="74"/>
      <c r="S228" s="74"/>
      <c r="T228" s="74"/>
      <c r="U228" s="74"/>
      <c r="V228" s="74"/>
      <c r="W228" s="77">
        <f t="shared" si="1"/>
        <v>0</v>
      </c>
      <c r="X228" s="79"/>
      <c r="Y228" s="37" t="s">
        <v>20</v>
      </c>
    </row>
    <row r="229" spans="2:25" ht="24.95" customHeight="1">
      <c r="B229" s="71" t="s">
        <v>173</v>
      </c>
      <c r="C229" s="72" t="s">
        <v>174</v>
      </c>
      <c r="D229" s="72" t="s">
        <v>262</v>
      </c>
      <c r="E229" s="72" t="s">
        <v>490</v>
      </c>
      <c r="F229" s="72" t="s">
        <v>176</v>
      </c>
      <c r="G229" s="72" t="s">
        <v>493</v>
      </c>
      <c r="H229" s="72" t="s">
        <v>185</v>
      </c>
      <c r="I229" s="73" t="s">
        <v>496</v>
      </c>
      <c r="J229" s="72" t="s">
        <v>193</v>
      </c>
      <c r="K229" s="80">
        <v>7.7</v>
      </c>
      <c r="L229" s="74"/>
      <c r="M229" s="75">
        <f t="shared" si="4"/>
        <v>0</v>
      </c>
      <c r="N229" s="71"/>
      <c r="O229" s="72"/>
      <c r="P229" s="37"/>
      <c r="Q229" s="76"/>
      <c r="R229" s="74"/>
      <c r="S229" s="74"/>
      <c r="T229" s="74"/>
      <c r="U229" s="74"/>
      <c r="V229" s="74"/>
      <c r="W229" s="77">
        <f t="shared" si="1"/>
        <v>0</v>
      </c>
      <c r="X229" s="79"/>
      <c r="Y229" s="37" t="s">
        <v>20</v>
      </c>
    </row>
    <row r="230" spans="2:25" ht="24.95" customHeight="1">
      <c r="B230" s="71" t="s">
        <v>173</v>
      </c>
      <c r="C230" s="42" t="s">
        <v>174</v>
      </c>
      <c r="D230" s="72" t="s">
        <v>262</v>
      </c>
      <c r="E230" s="72" t="s">
        <v>490</v>
      </c>
      <c r="F230" s="72" t="s">
        <v>176</v>
      </c>
      <c r="G230" s="72" t="s">
        <v>493</v>
      </c>
      <c r="H230" s="72" t="s">
        <v>187</v>
      </c>
      <c r="I230" s="73" t="s">
        <v>497</v>
      </c>
      <c r="J230" s="72" t="s">
        <v>193</v>
      </c>
      <c r="K230" s="80">
        <v>11.7</v>
      </c>
      <c r="L230" s="74"/>
      <c r="M230" s="75">
        <f t="shared" si="4"/>
        <v>0</v>
      </c>
      <c r="N230" s="71"/>
      <c r="O230" s="72"/>
      <c r="P230" s="37"/>
      <c r="Q230" s="76"/>
      <c r="R230" s="74"/>
      <c r="S230" s="74"/>
      <c r="T230" s="74"/>
      <c r="U230" s="74"/>
      <c r="V230" s="74"/>
      <c r="W230" s="77">
        <f t="shared" si="1"/>
        <v>0</v>
      </c>
      <c r="X230" s="79"/>
      <c r="Y230" s="37" t="s">
        <v>20</v>
      </c>
    </row>
    <row r="231" spans="2:25" ht="24.95" customHeight="1">
      <c r="B231" s="71" t="s">
        <v>173</v>
      </c>
      <c r="C231" s="72" t="s">
        <v>174</v>
      </c>
      <c r="D231" s="72" t="s">
        <v>262</v>
      </c>
      <c r="E231" s="72" t="s">
        <v>490</v>
      </c>
      <c r="F231" s="72" t="s">
        <v>176</v>
      </c>
      <c r="G231" s="72" t="s">
        <v>493</v>
      </c>
      <c r="H231" s="72" t="s">
        <v>189</v>
      </c>
      <c r="I231" s="73" t="s">
        <v>498</v>
      </c>
      <c r="J231" s="72" t="s">
        <v>193</v>
      </c>
      <c r="K231" s="80">
        <v>4.9000000000000004</v>
      </c>
      <c r="L231" s="74"/>
      <c r="M231" s="75">
        <f t="shared" si="4"/>
        <v>0</v>
      </c>
      <c r="N231" s="71"/>
      <c r="O231" s="72"/>
      <c r="P231" s="37"/>
      <c r="Q231" s="76"/>
      <c r="R231" s="74"/>
      <c r="S231" s="74"/>
      <c r="T231" s="74"/>
      <c r="U231" s="74"/>
      <c r="V231" s="74"/>
      <c r="W231" s="77">
        <f t="shared" si="1"/>
        <v>0</v>
      </c>
      <c r="X231" s="79"/>
      <c r="Y231" s="37" t="s">
        <v>20</v>
      </c>
    </row>
    <row r="232" spans="2:25" ht="24.95" customHeight="1">
      <c r="B232" s="71" t="s">
        <v>173</v>
      </c>
      <c r="C232" s="72" t="s">
        <v>174</v>
      </c>
      <c r="D232" s="72" t="s">
        <v>262</v>
      </c>
      <c r="E232" s="72" t="s">
        <v>490</v>
      </c>
      <c r="F232" s="72" t="s">
        <v>176</v>
      </c>
      <c r="G232" s="72" t="s">
        <v>493</v>
      </c>
      <c r="H232" s="72" t="s">
        <v>191</v>
      </c>
      <c r="I232" s="73" t="s">
        <v>499</v>
      </c>
      <c r="J232" s="72" t="s">
        <v>193</v>
      </c>
      <c r="K232" s="80">
        <v>6.2</v>
      </c>
      <c r="L232" s="74"/>
      <c r="M232" s="75">
        <f t="shared" si="4"/>
        <v>0</v>
      </c>
      <c r="N232" s="71"/>
      <c r="O232" s="72"/>
      <c r="P232" s="37"/>
      <c r="Q232" s="76"/>
      <c r="R232" s="74"/>
      <c r="S232" s="74"/>
      <c r="T232" s="74"/>
      <c r="U232" s="74"/>
      <c r="V232" s="74"/>
      <c r="W232" s="77">
        <f t="shared" si="1"/>
        <v>0</v>
      </c>
      <c r="X232" s="79"/>
      <c r="Y232" s="37" t="s">
        <v>20</v>
      </c>
    </row>
    <row r="233" spans="2:25" ht="24.95" customHeight="1">
      <c r="B233" s="71" t="s">
        <v>173</v>
      </c>
      <c r="C233" s="72" t="s">
        <v>174</v>
      </c>
      <c r="D233" s="72" t="s">
        <v>262</v>
      </c>
      <c r="E233" s="72" t="s">
        <v>490</v>
      </c>
      <c r="F233" s="72" t="s">
        <v>176</v>
      </c>
      <c r="G233" s="72" t="s">
        <v>493</v>
      </c>
      <c r="H233" s="72" t="s">
        <v>194</v>
      </c>
      <c r="I233" s="73" t="s">
        <v>500</v>
      </c>
      <c r="J233" s="72" t="s">
        <v>193</v>
      </c>
      <c r="K233" s="80">
        <v>1.5</v>
      </c>
      <c r="L233" s="74"/>
      <c r="M233" s="75">
        <f t="shared" si="4"/>
        <v>0</v>
      </c>
      <c r="N233" s="71"/>
      <c r="O233" s="72"/>
      <c r="P233" s="37"/>
      <c r="Q233" s="76"/>
      <c r="R233" s="74"/>
      <c r="S233" s="74"/>
      <c r="T233" s="74"/>
      <c r="U233" s="74"/>
      <c r="V233" s="74"/>
      <c r="W233" s="77">
        <f t="shared" si="1"/>
        <v>0</v>
      </c>
      <c r="X233" s="79"/>
      <c r="Y233" s="37" t="s">
        <v>20</v>
      </c>
    </row>
    <row r="234" spans="2:25" ht="24.95" customHeight="1">
      <c r="B234" s="71" t="s">
        <v>173</v>
      </c>
      <c r="C234" s="72" t="s">
        <v>174</v>
      </c>
      <c r="D234" s="72" t="s">
        <v>262</v>
      </c>
      <c r="E234" s="72" t="s">
        <v>490</v>
      </c>
      <c r="F234" s="72" t="s">
        <v>176</v>
      </c>
      <c r="G234" s="72" t="s">
        <v>493</v>
      </c>
      <c r="H234" s="72" t="s">
        <v>196</v>
      </c>
      <c r="I234" s="73" t="s">
        <v>501</v>
      </c>
      <c r="J234" s="72" t="s">
        <v>193</v>
      </c>
      <c r="K234" s="80">
        <v>11.7</v>
      </c>
      <c r="L234" s="74"/>
      <c r="M234" s="75">
        <f t="shared" si="4"/>
        <v>0</v>
      </c>
      <c r="N234" s="71"/>
      <c r="O234" s="72"/>
      <c r="P234" s="37"/>
      <c r="Q234" s="76"/>
      <c r="R234" s="74"/>
      <c r="S234" s="74"/>
      <c r="T234" s="74"/>
      <c r="U234" s="74"/>
      <c r="V234" s="74"/>
      <c r="W234" s="77">
        <f t="shared" si="1"/>
        <v>0</v>
      </c>
      <c r="X234" s="79"/>
      <c r="Y234" s="37" t="s">
        <v>20</v>
      </c>
    </row>
    <row r="235" spans="2:25" ht="24.95" customHeight="1">
      <c r="B235" s="71" t="s">
        <v>173</v>
      </c>
      <c r="C235" s="72" t="s">
        <v>174</v>
      </c>
      <c r="D235" s="72" t="s">
        <v>262</v>
      </c>
      <c r="E235" s="72" t="s">
        <v>490</v>
      </c>
      <c r="F235" s="72" t="s">
        <v>176</v>
      </c>
      <c r="G235" s="72" t="s">
        <v>493</v>
      </c>
      <c r="H235" s="72" t="s">
        <v>173</v>
      </c>
      <c r="I235" s="73" t="s">
        <v>502</v>
      </c>
      <c r="J235" s="72" t="s">
        <v>193</v>
      </c>
      <c r="K235" s="80">
        <v>14.8</v>
      </c>
      <c r="L235" s="74"/>
      <c r="M235" s="75">
        <f t="shared" si="4"/>
        <v>0</v>
      </c>
      <c r="N235" s="71"/>
      <c r="O235" s="72"/>
      <c r="P235" s="37"/>
      <c r="Q235" s="76"/>
      <c r="R235" s="74"/>
      <c r="S235" s="74"/>
      <c r="T235" s="74"/>
      <c r="U235" s="74"/>
      <c r="V235" s="74"/>
      <c r="W235" s="77">
        <f t="shared" si="1"/>
        <v>0</v>
      </c>
      <c r="X235" s="79"/>
      <c r="Y235" s="37" t="s">
        <v>20</v>
      </c>
    </row>
    <row r="236" spans="2:25" ht="24.95" customHeight="1">
      <c r="B236" s="71" t="s">
        <v>173</v>
      </c>
      <c r="C236" s="72" t="s">
        <v>174</v>
      </c>
      <c r="D236" s="72" t="s">
        <v>262</v>
      </c>
      <c r="E236" s="72" t="s">
        <v>490</v>
      </c>
      <c r="F236" s="72" t="s">
        <v>176</v>
      </c>
      <c r="G236" s="72" t="s">
        <v>493</v>
      </c>
      <c r="H236" s="72" t="s">
        <v>244</v>
      </c>
      <c r="I236" s="73" t="s">
        <v>503</v>
      </c>
      <c r="J236" s="72" t="s">
        <v>193</v>
      </c>
      <c r="K236" s="80">
        <v>10.4</v>
      </c>
      <c r="L236" s="74"/>
      <c r="M236" s="75">
        <f t="shared" si="4"/>
        <v>0</v>
      </c>
      <c r="N236" s="71"/>
      <c r="O236" s="72"/>
      <c r="P236" s="37"/>
      <c r="Q236" s="76"/>
      <c r="R236" s="74"/>
      <c r="S236" s="74"/>
      <c r="T236" s="74"/>
      <c r="U236" s="74"/>
      <c r="V236" s="74"/>
      <c r="W236" s="77">
        <f t="shared" si="1"/>
        <v>0</v>
      </c>
      <c r="X236" s="79"/>
      <c r="Y236" s="37" t="s">
        <v>20</v>
      </c>
    </row>
    <row r="237" spans="2:25" ht="24.95" customHeight="1">
      <c r="B237" s="71" t="s">
        <v>173</v>
      </c>
      <c r="C237" s="72" t="s">
        <v>174</v>
      </c>
      <c r="D237" s="72" t="s">
        <v>262</v>
      </c>
      <c r="E237" s="72" t="s">
        <v>490</v>
      </c>
      <c r="F237" s="72" t="s">
        <v>176</v>
      </c>
      <c r="G237" s="72" t="s">
        <v>493</v>
      </c>
      <c r="H237" s="72" t="s">
        <v>246</v>
      </c>
      <c r="I237" s="73" t="s">
        <v>504</v>
      </c>
      <c r="J237" s="72" t="s">
        <v>193</v>
      </c>
      <c r="K237" s="80">
        <v>23.4</v>
      </c>
      <c r="L237" s="74"/>
      <c r="M237" s="75">
        <f t="shared" si="4"/>
        <v>0</v>
      </c>
      <c r="N237" s="71"/>
      <c r="O237" s="72"/>
      <c r="P237" s="37"/>
      <c r="Q237" s="76"/>
      <c r="R237" s="74"/>
      <c r="S237" s="74"/>
      <c r="T237" s="74"/>
      <c r="U237" s="74"/>
      <c r="V237" s="74"/>
      <c r="W237" s="77">
        <f t="shared" si="1"/>
        <v>0</v>
      </c>
      <c r="X237" s="79"/>
      <c r="Y237" s="37" t="s">
        <v>20</v>
      </c>
    </row>
    <row r="238" spans="2:25" ht="24.95" customHeight="1">
      <c r="B238" s="71" t="s">
        <v>173</v>
      </c>
      <c r="C238" s="42" t="s">
        <v>174</v>
      </c>
      <c r="D238" s="72" t="s">
        <v>262</v>
      </c>
      <c r="E238" s="72" t="s">
        <v>490</v>
      </c>
      <c r="F238" s="72" t="s">
        <v>176</v>
      </c>
      <c r="G238" s="72" t="s">
        <v>493</v>
      </c>
      <c r="H238" s="72" t="s">
        <v>248</v>
      </c>
      <c r="I238" s="73" t="s">
        <v>505</v>
      </c>
      <c r="J238" s="72" t="s">
        <v>193</v>
      </c>
      <c r="K238" s="80">
        <v>1.2</v>
      </c>
      <c r="L238" s="74"/>
      <c r="M238" s="75">
        <f t="shared" si="4"/>
        <v>0</v>
      </c>
      <c r="N238" s="71"/>
      <c r="O238" s="72"/>
      <c r="P238" s="37"/>
      <c r="Q238" s="76"/>
      <c r="R238" s="74"/>
      <c r="S238" s="74"/>
      <c r="T238" s="74"/>
      <c r="U238" s="74"/>
      <c r="V238" s="74"/>
      <c r="W238" s="77">
        <f t="shared" si="1"/>
        <v>0</v>
      </c>
      <c r="X238" s="79"/>
      <c r="Y238" s="37" t="s">
        <v>20</v>
      </c>
    </row>
    <row r="239" spans="2:25" ht="24.95" customHeight="1">
      <c r="B239" s="71" t="s">
        <v>173</v>
      </c>
      <c r="C239" s="72" t="s">
        <v>174</v>
      </c>
      <c r="D239" s="72" t="s">
        <v>262</v>
      </c>
      <c r="E239" s="72" t="s">
        <v>490</v>
      </c>
      <c r="F239" s="72" t="s">
        <v>176</v>
      </c>
      <c r="G239" s="72" t="s">
        <v>493</v>
      </c>
      <c r="H239" s="72" t="s">
        <v>250</v>
      </c>
      <c r="I239" s="73" t="s">
        <v>506</v>
      </c>
      <c r="J239" s="72" t="s">
        <v>193</v>
      </c>
      <c r="K239" s="80">
        <v>3.7</v>
      </c>
      <c r="L239" s="74"/>
      <c r="M239" s="75">
        <f t="shared" si="4"/>
        <v>0</v>
      </c>
      <c r="N239" s="71"/>
      <c r="O239" s="72"/>
      <c r="P239" s="37"/>
      <c r="Q239" s="76"/>
      <c r="R239" s="74"/>
      <c r="S239" s="74"/>
      <c r="T239" s="74"/>
      <c r="U239" s="74"/>
      <c r="V239" s="74"/>
      <c r="W239" s="77">
        <f t="shared" si="1"/>
        <v>0</v>
      </c>
      <c r="X239" s="79"/>
      <c r="Y239" s="37" t="s">
        <v>20</v>
      </c>
    </row>
    <row r="240" spans="2:25" ht="24.95" customHeight="1">
      <c r="B240" s="71" t="s">
        <v>173</v>
      </c>
      <c r="C240" s="72" t="s">
        <v>174</v>
      </c>
      <c r="D240" s="72" t="s">
        <v>262</v>
      </c>
      <c r="E240" s="72" t="s">
        <v>490</v>
      </c>
      <c r="F240" s="72" t="s">
        <v>198</v>
      </c>
      <c r="G240" s="72" t="s">
        <v>507</v>
      </c>
      <c r="H240" s="72" t="s">
        <v>178</v>
      </c>
      <c r="I240" s="73" t="s">
        <v>508</v>
      </c>
      <c r="J240" s="72" t="s">
        <v>193</v>
      </c>
      <c r="K240" s="80">
        <v>13.5</v>
      </c>
      <c r="L240" s="74"/>
      <c r="M240" s="75">
        <f t="shared" si="4"/>
        <v>0</v>
      </c>
      <c r="N240" s="71"/>
      <c r="O240" s="72"/>
      <c r="P240" s="37"/>
      <c r="Q240" s="76"/>
      <c r="R240" s="74"/>
      <c r="S240" s="74"/>
      <c r="T240" s="74"/>
      <c r="U240" s="74"/>
      <c r="V240" s="74"/>
      <c r="W240" s="77">
        <f t="shared" si="1"/>
        <v>0</v>
      </c>
      <c r="X240" s="79"/>
      <c r="Y240" s="37" t="s">
        <v>20</v>
      </c>
    </row>
    <row r="241" spans="2:25" ht="24.95" customHeight="1">
      <c r="B241" s="71" t="s">
        <v>173</v>
      </c>
      <c r="C241" s="72" t="s">
        <v>174</v>
      </c>
      <c r="D241" s="72" t="s">
        <v>262</v>
      </c>
      <c r="E241" s="72" t="s">
        <v>490</v>
      </c>
      <c r="F241" s="72" t="s">
        <v>198</v>
      </c>
      <c r="G241" s="72" t="s">
        <v>509</v>
      </c>
      <c r="H241" s="72" t="s">
        <v>181</v>
      </c>
      <c r="I241" s="73" t="s">
        <v>492</v>
      </c>
      <c r="J241" s="72" t="s">
        <v>193</v>
      </c>
      <c r="K241" s="80">
        <v>18.600000000000001</v>
      </c>
      <c r="L241" s="74"/>
      <c r="M241" s="75">
        <f t="shared" si="4"/>
        <v>0</v>
      </c>
      <c r="N241" s="71"/>
      <c r="O241" s="72"/>
      <c r="P241" s="37"/>
      <c r="Q241" s="76"/>
      <c r="R241" s="74"/>
      <c r="S241" s="74"/>
      <c r="T241" s="74"/>
      <c r="U241" s="74"/>
      <c r="V241" s="74"/>
      <c r="W241" s="77">
        <f t="shared" si="1"/>
        <v>0</v>
      </c>
      <c r="X241" s="79"/>
      <c r="Y241" s="37" t="s">
        <v>20</v>
      </c>
    </row>
    <row r="242" spans="2:25" ht="24.95" customHeight="1">
      <c r="B242" s="71" t="s">
        <v>173</v>
      </c>
      <c r="C242" s="72" t="s">
        <v>174</v>
      </c>
      <c r="D242" s="72" t="s">
        <v>262</v>
      </c>
      <c r="E242" s="72" t="s">
        <v>490</v>
      </c>
      <c r="F242" s="72" t="s">
        <v>198</v>
      </c>
      <c r="G242" s="72" t="s">
        <v>509</v>
      </c>
      <c r="H242" s="72" t="s">
        <v>183</v>
      </c>
      <c r="I242" s="73" t="s">
        <v>510</v>
      </c>
      <c r="J242" s="72" t="s">
        <v>193</v>
      </c>
      <c r="K242" s="72">
        <v>1</v>
      </c>
      <c r="L242" s="74"/>
      <c r="M242" s="75">
        <f t="shared" si="4"/>
        <v>0</v>
      </c>
      <c r="N242" s="71"/>
      <c r="O242" s="72"/>
      <c r="P242" s="37"/>
      <c r="Q242" s="76"/>
      <c r="R242" s="74"/>
      <c r="S242" s="74"/>
      <c r="T242" s="74"/>
      <c r="U242" s="74"/>
      <c r="V242" s="74"/>
      <c r="W242" s="77">
        <f t="shared" si="1"/>
        <v>0</v>
      </c>
      <c r="X242" s="79"/>
      <c r="Y242" s="37" t="s">
        <v>20</v>
      </c>
    </row>
    <row r="243" spans="2:25" ht="24.95" customHeight="1">
      <c r="B243" s="71" t="s">
        <v>173</v>
      </c>
      <c r="C243" s="72" t="s">
        <v>174</v>
      </c>
      <c r="D243" s="72" t="s">
        <v>262</v>
      </c>
      <c r="E243" s="72" t="s">
        <v>490</v>
      </c>
      <c r="F243" s="72" t="s">
        <v>198</v>
      </c>
      <c r="G243" s="72" t="s">
        <v>509</v>
      </c>
      <c r="H243" s="72" t="s">
        <v>185</v>
      </c>
      <c r="I243" s="73" t="s">
        <v>511</v>
      </c>
      <c r="J243" s="72" t="s">
        <v>193</v>
      </c>
      <c r="K243" s="72">
        <v>2</v>
      </c>
      <c r="L243" s="74"/>
      <c r="M243" s="75">
        <f t="shared" si="4"/>
        <v>0</v>
      </c>
      <c r="N243" s="71"/>
      <c r="O243" s="72"/>
      <c r="P243" s="37"/>
      <c r="Q243" s="76"/>
      <c r="R243" s="74"/>
      <c r="S243" s="74"/>
      <c r="T243" s="74"/>
      <c r="U243" s="74"/>
      <c r="V243" s="74"/>
      <c r="W243" s="77">
        <f t="shared" si="1"/>
        <v>0</v>
      </c>
      <c r="X243" s="79"/>
      <c r="Y243" s="37" t="s">
        <v>20</v>
      </c>
    </row>
    <row r="244" spans="2:25" ht="24.95" customHeight="1">
      <c r="B244" s="71" t="s">
        <v>173</v>
      </c>
      <c r="C244" s="72" t="s">
        <v>174</v>
      </c>
      <c r="D244" s="72" t="s">
        <v>262</v>
      </c>
      <c r="E244" s="72" t="s">
        <v>490</v>
      </c>
      <c r="F244" s="72" t="s">
        <v>198</v>
      </c>
      <c r="G244" s="72" t="s">
        <v>509</v>
      </c>
      <c r="H244" s="72" t="s">
        <v>187</v>
      </c>
      <c r="I244" s="73" t="s">
        <v>495</v>
      </c>
      <c r="J244" s="72" t="s">
        <v>193</v>
      </c>
      <c r="K244" s="72">
        <v>66</v>
      </c>
      <c r="L244" s="74"/>
      <c r="M244" s="75">
        <f t="shared" si="4"/>
        <v>0</v>
      </c>
      <c r="N244" s="71"/>
      <c r="O244" s="72"/>
      <c r="P244" s="37"/>
      <c r="Q244" s="76"/>
      <c r="R244" s="74"/>
      <c r="S244" s="74"/>
      <c r="T244" s="74"/>
      <c r="U244" s="74"/>
      <c r="V244" s="74"/>
      <c r="W244" s="77">
        <f t="shared" si="1"/>
        <v>0</v>
      </c>
      <c r="X244" s="79"/>
      <c r="Y244" s="37" t="s">
        <v>20</v>
      </c>
    </row>
    <row r="245" spans="2:25" ht="24.95" customHeight="1">
      <c r="B245" s="71" t="s">
        <v>173</v>
      </c>
      <c r="C245" s="72" t="s">
        <v>174</v>
      </c>
      <c r="D245" s="72" t="s">
        <v>262</v>
      </c>
      <c r="E245" s="72" t="s">
        <v>490</v>
      </c>
      <c r="F245" s="72" t="s">
        <v>198</v>
      </c>
      <c r="G245" s="72" t="s">
        <v>509</v>
      </c>
      <c r="H245" s="72" t="s">
        <v>189</v>
      </c>
      <c r="I245" s="73" t="s">
        <v>512</v>
      </c>
      <c r="J245" s="72" t="s">
        <v>193</v>
      </c>
      <c r="K245" s="80">
        <v>61.2</v>
      </c>
      <c r="L245" s="74"/>
      <c r="M245" s="75">
        <f t="shared" si="4"/>
        <v>0</v>
      </c>
      <c r="N245" s="71"/>
      <c r="O245" s="72"/>
      <c r="P245" s="37"/>
      <c r="Q245" s="76"/>
      <c r="R245" s="74"/>
      <c r="S245" s="74"/>
      <c r="T245" s="74"/>
      <c r="U245" s="74"/>
      <c r="V245" s="74"/>
      <c r="W245" s="77">
        <f t="shared" si="1"/>
        <v>0</v>
      </c>
      <c r="X245" s="79"/>
      <c r="Y245" s="37" t="s">
        <v>20</v>
      </c>
    </row>
    <row r="246" spans="2:25" ht="24.95" customHeight="1">
      <c r="B246" s="71" t="s">
        <v>173</v>
      </c>
      <c r="C246" s="42" t="s">
        <v>174</v>
      </c>
      <c r="D246" s="72" t="s">
        <v>262</v>
      </c>
      <c r="E246" s="72" t="s">
        <v>490</v>
      </c>
      <c r="F246" s="72" t="s">
        <v>198</v>
      </c>
      <c r="G246" s="72" t="s">
        <v>509</v>
      </c>
      <c r="H246" s="72" t="s">
        <v>191</v>
      </c>
      <c r="I246" s="73" t="s">
        <v>513</v>
      </c>
      <c r="J246" s="72" t="s">
        <v>193</v>
      </c>
      <c r="K246" s="80">
        <v>2.7</v>
      </c>
      <c r="L246" s="74"/>
      <c r="M246" s="75">
        <f t="shared" si="4"/>
        <v>0</v>
      </c>
      <c r="N246" s="71"/>
      <c r="O246" s="72"/>
      <c r="P246" s="37"/>
      <c r="Q246" s="76"/>
      <c r="R246" s="74"/>
      <c r="S246" s="74"/>
      <c r="T246" s="74"/>
      <c r="U246" s="74"/>
      <c r="V246" s="74"/>
      <c r="W246" s="77">
        <f t="shared" si="1"/>
        <v>0</v>
      </c>
      <c r="X246" s="79"/>
      <c r="Y246" s="37" t="s">
        <v>20</v>
      </c>
    </row>
    <row r="247" spans="2:25" ht="24.95" customHeight="1">
      <c r="B247" s="71" t="s">
        <v>173</v>
      </c>
      <c r="C247" s="72" t="s">
        <v>174</v>
      </c>
      <c r="D247" s="72" t="s">
        <v>262</v>
      </c>
      <c r="E247" s="72" t="s">
        <v>490</v>
      </c>
      <c r="F247" s="72" t="s">
        <v>198</v>
      </c>
      <c r="G247" s="72" t="s">
        <v>509</v>
      </c>
      <c r="H247" s="72" t="s">
        <v>194</v>
      </c>
      <c r="I247" s="73" t="s">
        <v>514</v>
      </c>
      <c r="J247" s="72" t="s">
        <v>193</v>
      </c>
      <c r="K247" s="80">
        <v>2.8</v>
      </c>
      <c r="L247" s="74"/>
      <c r="M247" s="75">
        <f t="shared" si="4"/>
        <v>0</v>
      </c>
      <c r="N247" s="71"/>
      <c r="O247" s="72"/>
      <c r="P247" s="37"/>
      <c r="Q247" s="76"/>
      <c r="R247" s="74"/>
      <c r="S247" s="74"/>
      <c r="T247" s="74"/>
      <c r="U247" s="74"/>
      <c r="V247" s="74"/>
      <c r="W247" s="77">
        <f t="shared" si="1"/>
        <v>0</v>
      </c>
      <c r="X247" s="79"/>
      <c r="Y247" s="37" t="s">
        <v>20</v>
      </c>
    </row>
    <row r="248" spans="2:25" ht="24.95" customHeight="1">
      <c r="B248" s="71" t="s">
        <v>173</v>
      </c>
      <c r="C248" s="72" t="s">
        <v>174</v>
      </c>
      <c r="D248" s="72" t="s">
        <v>262</v>
      </c>
      <c r="E248" s="72" t="s">
        <v>490</v>
      </c>
      <c r="F248" s="72" t="s">
        <v>198</v>
      </c>
      <c r="G248" s="72" t="s">
        <v>509</v>
      </c>
      <c r="H248" s="72" t="s">
        <v>196</v>
      </c>
      <c r="I248" s="73" t="s">
        <v>515</v>
      </c>
      <c r="J248" s="72" t="s">
        <v>193</v>
      </c>
      <c r="K248" s="72">
        <v>1</v>
      </c>
      <c r="L248" s="74"/>
      <c r="M248" s="75">
        <f t="shared" si="4"/>
        <v>0</v>
      </c>
      <c r="N248" s="71"/>
      <c r="O248" s="72"/>
      <c r="P248" s="37"/>
      <c r="Q248" s="76"/>
      <c r="R248" s="74"/>
      <c r="S248" s="74"/>
      <c r="T248" s="74"/>
      <c r="U248" s="74"/>
      <c r="V248" s="74"/>
      <c r="W248" s="77">
        <f t="shared" si="1"/>
        <v>0</v>
      </c>
      <c r="X248" s="79"/>
      <c r="Y248" s="37" t="s">
        <v>20</v>
      </c>
    </row>
    <row r="249" spans="2:25" ht="24.95" customHeight="1">
      <c r="B249" s="71" t="s">
        <v>173</v>
      </c>
      <c r="C249" s="72" t="s">
        <v>174</v>
      </c>
      <c r="D249" s="72" t="s">
        <v>262</v>
      </c>
      <c r="E249" s="72" t="s">
        <v>490</v>
      </c>
      <c r="F249" s="72" t="s">
        <v>198</v>
      </c>
      <c r="G249" s="72" t="s">
        <v>509</v>
      </c>
      <c r="H249" s="72" t="s">
        <v>173</v>
      </c>
      <c r="I249" s="73" t="s">
        <v>516</v>
      </c>
      <c r="J249" s="72" t="s">
        <v>193</v>
      </c>
      <c r="K249" s="80">
        <v>1.5</v>
      </c>
      <c r="L249" s="74"/>
      <c r="M249" s="75">
        <f t="shared" si="4"/>
        <v>0</v>
      </c>
      <c r="N249" s="71"/>
      <c r="O249" s="72"/>
      <c r="P249" s="37"/>
      <c r="Q249" s="76"/>
      <c r="R249" s="74"/>
      <c r="S249" s="74"/>
      <c r="T249" s="74"/>
      <c r="U249" s="74"/>
      <c r="V249" s="74"/>
      <c r="W249" s="77">
        <f t="shared" si="1"/>
        <v>0</v>
      </c>
      <c r="X249" s="79"/>
      <c r="Y249" s="37" t="s">
        <v>20</v>
      </c>
    </row>
    <row r="250" spans="2:25" ht="24.95" customHeight="1">
      <c r="B250" s="71" t="s">
        <v>173</v>
      </c>
      <c r="C250" s="72" t="s">
        <v>174</v>
      </c>
      <c r="D250" s="72" t="s">
        <v>262</v>
      </c>
      <c r="E250" s="72" t="s">
        <v>490</v>
      </c>
      <c r="F250" s="72" t="s">
        <v>198</v>
      </c>
      <c r="G250" s="72" t="s">
        <v>509</v>
      </c>
      <c r="H250" s="72" t="s">
        <v>244</v>
      </c>
      <c r="I250" s="73" t="s">
        <v>517</v>
      </c>
      <c r="J250" s="72" t="s">
        <v>193</v>
      </c>
      <c r="K250" s="80">
        <v>3.3</v>
      </c>
      <c r="L250" s="74"/>
      <c r="M250" s="75">
        <f t="shared" si="4"/>
        <v>0</v>
      </c>
      <c r="N250" s="71"/>
      <c r="O250" s="72"/>
      <c r="P250" s="37"/>
      <c r="Q250" s="76"/>
      <c r="R250" s="74"/>
      <c r="S250" s="74"/>
      <c r="T250" s="74"/>
      <c r="U250" s="74"/>
      <c r="V250" s="74"/>
      <c r="W250" s="77">
        <f t="shared" si="1"/>
        <v>0</v>
      </c>
      <c r="X250" s="79"/>
      <c r="Y250" s="37" t="s">
        <v>20</v>
      </c>
    </row>
    <row r="251" spans="2:25" ht="24.95" customHeight="1">
      <c r="B251" s="71" t="s">
        <v>173</v>
      </c>
      <c r="C251" s="72" t="s">
        <v>174</v>
      </c>
      <c r="D251" s="72" t="s">
        <v>262</v>
      </c>
      <c r="E251" s="72" t="s">
        <v>490</v>
      </c>
      <c r="F251" s="72" t="s">
        <v>198</v>
      </c>
      <c r="G251" s="72" t="s">
        <v>509</v>
      </c>
      <c r="H251" s="72" t="s">
        <v>246</v>
      </c>
      <c r="I251" s="73" t="s">
        <v>518</v>
      </c>
      <c r="J251" s="72" t="s">
        <v>193</v>
      </c>
      <c r="K251" s="72">
        <v>1</v>
      </c>
      <c r="L251" s="74"/>
      <c r="M251" s="75">
        <f t="shared" si="4"/>
        <v>0</v>
      </c>
      <c r="N251" s="71"/>
      <c r="O251" s="72"/>
      <c r="P251" s="37"/>
      <c r="Q251" s="76"/>
      <c r="R251" s="74"/>
      <c r="S251" s="74"/>
      <c r="T251" s="74"/>
      <c r="U251" s="74"/>
      <c r="V251" s="74"/>
      <c r="W251" s="77">
        <f t="shared" si="1"/>
        <v>0</v>
      </c>
      <c r="X251" s="79"/>
      <c r="Y251" s="37" t="s">
        <v>20</v>
      </c>
    </row>
    <row r="252" spans="2:25" ht="24.95" customHeight="1">
      <c r="B252" s="71" t="s">
        <v>173</v>
      </c>
      <c r="C252" s="72" t="s">
        <v>174</v>
      </c>
      <c r="D252" s="72" t="s">
        <v>262</v>
      </c>
      <c r="E252" s="72" t="s">
        <v>490</v>
      </c>
      <c r="F252" s="72" t="s">
        <v>198</v>
      </c>
      <c r="G252" s="72" t="s">
        <v>509</v>
      </c>
      <c r="H252" s="72" t="s">
        <v>248</v>
      </c>
      <c r="I252" s="73" t="s">
        <v>519</v>
      </c>
      <c r="J252" s="72" t="s">
        <v>193</v>
      </c>
      <c r="K252" s="80">
        <v>12.1</v>
      </c>
      <c r="L252" s="74"/>
      <c r="M252" s="75">
        <f t="shared" si="4"/>
        <v>0</v>
      </c>
      <c r="N252" s="71"/>
      <c r="O252" s="72"/>
      <c r="P252" s="37"/>
      <c r="Q252" s="76"/>
      <c r="R252" s="74"/>
      <c r="S252" s="74"/>
      <c r="T252" s="74"/>
      <c r="U252" s="74"/>
      <c r="V252" s="74"/>
      <c r="W252" s="77">
        <f t="shared" si="1"/>
        <v>0</v>
      </c>
      <c r="X252" s="79"/>
      <c r="Y252" s="37" t="s">
        <v>20</v>
      </c>
    </row>
    <row r="253" spans="2:25" ht="24.95" customHeight="1">
      <c r="B253" s="71" t="s">
        <v>173</v>
      </c>
      <c r="C253" s="72" t="s">
        <v>174</v>
      </c>
      <c r="D253" s="72" t="s">
        <v>262</v>
      </c>
      <c r="E253" s="72" t="s">
        <v>490</v>
      </c>
      <c r="F253" s="72" t="s">
        <v>198</v>
      </c>
      <c r="G253" s="72" t="s">
        <v>509</v>
      </c>
      <c r="H253" s="72" t="s">
        <v>250</v>
      </c>
      <c r="I253" s="73" t="s">
        <v>520</v>
      </c>
      <c r="J253" s="72" t="s">
        <v>193</v>
      </c>
      <c r="K253" s="72">
        <v>5</v>
      </c>
      <c r="L253" s="74"/>
      <c r="M253" s="75">
        <f t="shared" si="4"/>
        <v>0</v>
      </c>
      <c r="N253" s="71"/>
      <c r="O253" s="72"/>
      <c r="P253" s="37"/>
      <c r="Q253" s="76"/>
      <c r="R253" s="74"/>
      <c r="S253" s="74"/>
      <c r="T253" s="74"/>
      <c r="U253" s="74"/>
      <c r="V253" s="74"/>
      <c r="W253" s="77">
        <f t="shared" si="1"/>
        <v>0</v>
      </c>
      <c r="X253" s="79"/>
      <c r="Y253" s="37" t="s">
        <v>20</v>
      </c>
    </row>
    <row r="254" spans="2:25" ht="24.95" customHeight="1">
      <c r="B254" s="71" t="s">
        <v>173</v>
      </c>
      <c r="C254" s="42" t="s">
        <v>174</v>
      </c>
      <c r="D254" s="72" t="s">
        <v>262</v>
      </c>
      <c r="E254" s="72" t="s">
        <v>490</v>
      </c>
      <c r="F254" s="72" t="s">
        <v>198</v>
      </c>
      <c r="G254" s="72" t="s">
        <v>509</v>
      </c>
      <c r="H254" s="72" t="s">
        <v>252</v>
      </c>
      <c r="I254" s="73" t="s">
        <v>521</v>
      </c>
      <c r="J254" s="72" t="s">
        <v>193</v>
      </c>
      <c r="K254" s="80">
        <v>64.5</v>
      </c>
      <c r="L254" s="74"/>
      <c r="M254" s="75">
        <f t="shared" si="4"/>
        <v>0</v>
      </c>
      <c r="N254" s="71"/>
      <c r="O254" s="72"/>
      <c r="P254" s="37"/>
      <c r="Q254" s="76"/>
      <c r="R254" s="74"/>
      <c r="S254" s="74"/>
      <c r="T254" s="74"/>
      <c r="U254" s="74"/>
      <c r="V254" s="74"/>
      <c r="W254" s="77">
        <f t="shared" si="1"/>
        <v>0</v>
      </c>
      <c r="X254" s="79"/>
      <c r="Y254" s="37" t="s">
        <v>20</v>
      </c>
    </row>
    <row r="255" spans="2:25" ht="24.95" customHeight="1">
      <c r="B255" s="71" t="s">
        <v>173</v>
      </c>
      <c r="C255" s="72" t="s">
        <v>174</v>
      </c>
      <c r="D255" s="72" t="s">
        <v>262</v>
      </c>
      <c r="E255" s="72" t="s">
        <v>490</v>
      </c>
      <c r="F255" s="72" t="s">
        <v>198</v>
      </c>
      <c r="G255" s="72" t="s">
        <v>509</v>
      </c>
      <c r="H255" s="72" t="s">
        <v>254</v>
      </c>
      <c r="I255" s="73" t="s">
        <v>502</v>
      </c>
      <c r="J255" s="72" t="s">
        <v>193</v>
      </c>
      <c r="K255" s="72">
        <v>25</v>
      </c>
      <c r="L255" s="74"/>
      <c r="M255" s="75">
        <f t="shared" si="4"/>
        <v>0</v>
      </c>
      <c r="N255" s="71"/>
      <c r="O255" s="72"/>
      <c r="P255" s="37"/>
      <c r="Q255" s="76"/>
      <c r="R255" s="74"/>
      <c r="S255" s="74"/>
      <c r="T255" s="74"/>
      <c r="U255" s="74"/>
      <c r="V255" s="74"/>
      <c r="W255" s="77">
        <f t="shared" ref="W255:W318" si="5">SUM(Q255:V255)</f>
        <v>0</v>
      </c>
      <c r="X255" s="79"/>
      <c r="Y255" s="37" t="s">
        <v>20</v>
      </c>
    </row>
    <row r="256" spans="2:25" ht="24.95" customHeight="1">
      <c r="B256" s="71" t="s">
        <v>173</v>
      </c>
      <c r="C256" s="72" t="s">
        <v>174</v>
      </c>
      <c r="D256" s="72" t="s">
        <v>262</v>
      </c>
      <c r="E256" s="72" t="s">
        <v>490</v>
      </c>
      <c r="F256" s="72" t="s">
        <v>198</v>
      </c>
      <c r="G256" s="72" t="s">
        <v>509</v>
      </c>
      <c r="H256" s="72" t="s">
        <v>256</v>
      </c>
      <c r="I256" s="73" t="s">
        <v>503</v>
      </c>
      <c r="J256" s="72" t="s">
        <v>193</v>
      </c>
      <c r="K256" s="80">
        <v>18.600000000000001</v>
      </c>
      <c r="L256" s="74"/>
      <c r="M256" s="75">
        <f t="shared" si="4"/>
        <v>0</v>
      </c>
      <c r="N256" s="71"/>
      <c r="O256" s="72"/>
      <c r="P256" s="37"/>
      <c r="Q256" s="76"/>
      <c r="R256" s="74"/>
      <c r="S256" s="74"/>
      <c r="T256" s="74"/>
      <c r="U256" s="74"/>
      <c r="V256" s="74"/>
      <c r="W256" s="77">
        <f t="shared" si="5"/>
        <v>0</v>
      </c>
      <c r="X256" s="79"/>
      <c r="Y256" s="37" t="s">
        <v>20</v>
      </c>
    </row>
    <row r="257" spans="2:25" ht="24.95" customHeight="1">
      <c r="B257" s="71" t="s">
        <v>173</v>
      </c>
      <c r="C257" s="72" t="s">
        <v>174</v>
      </c>
      <c r="D257" s="72" t="s">
        <v>262</v>
      </c>
      <c r="E257" s="72" t="s">
        <v>490</v>
      </c>
      <c r="F257" s="72" t="s">
        <v>198</v>
      </c>
      <c r="G257" s="72" t="s">
        <v>509</v>
      </c>
      <c r="H257" s="72" t="s">
        <v>258</v>
      </c>
      <c r="I257" s="73" t="s">
        <v>522</v>
      </c>
      <c r="J257" s="72" t="s">
        <v>193</v>
      </c>
      <c r="K257" s="80">
        <v>10.199999999999999</v>
      </c>
      <c r="L257" s="74"/>
      <c r="M257" s="75">
        <f t="shared" si="4"/>
        <v>0</v>
      </c>
      <c r="N257" s="71"/>
      <c r="O257" s="72"/>
      <c r="P257" s="37"/>
      <c r="Q257" s="76"/>
      <c r="R257" s="74"/>
      <c r="S257" s="74"/>
      <c r="T257" s="74"/>
      <c r="U257" s="74"/>
      <c r="V257" s="74"/>
      <c r="W257" s="77">
        <f t="shared" si="5"/>
        <v>0</v>
      </c>
      <c r="X257" s="79"/>
      <c r="Y257" s="37" t="s">
        <v>20</v>
      </c>
    </row>
    <row r="258" spans="2:25" ht="24.95" customHeight="1">
      <c r="B258" s="71" t="s">
        <v>173</v>
      </c>
      <c r="C258" s="72" t="s">
        <v>174</v>
      </c>
      <c r="D258" s="72" t="s">
        <v>262</v>
      </c>
      <c r="E258" s="72" t="s">
        <v>490</v>
      </c>
      <c r="F258" s="72" t="s">
        <v>198</v>
      </c>
      <c r="G258" s="72" t="s">
        <v>509</v>
      </c>
      <c r="H258" s="72" t="s">
        <v>260</v>
      </c>
      <c r="I258" s="73" t="s">
        <v>523</v>
      </c>
      <c r="J258" s="72" t="s">
        <v>193</v>
      </c>
      <c r="K258" s="72">
        <v>2</v>
      </c>
      <c r="L258" s="74"/>
      <c r="M258" s="75">
        <f t="shared" si="4"/>
        <v>0</v>
      </c>
      <c r="N258" s="71"/>
      <c r="O258" s="72"/>
      <c r="P258" s="37"/>
      <c r="Q258" s="76"/>
      <c r="R258" s="74"/>
      <c r="S258" s="74"/>
      <c r="T258" s="74"/>
      <c r="U258" s="74"/>
      <c r="V258" s="74"/>
      <c r="W258" s="77">
        <f t="shared" si="5"/>
        <v>0</v>
      </c>
      <c r="X258" s="79"/>
      <c r="Y258" s="37" t="s">
        <v>20</v>
      </c>
    </row>
    <row r="259" spans="2:25" ht="24.95" customHeight="1">
      <c r="B259" s="71" t="s">
        <v>173</v>
      </c>
      <c r="C259" s="72" t="s">
        <v>174</v>
      </c>
      <c r="D259" s="72" t="s">
        <v>262</v>
      </c>
      <c r="E259" s="72" t="s">
        <v>490</v>
      </c>
      <c r="F259" s="72" t="s">
        <v>198</v>
      </c>
      <c r="G259" s="72" t="s">
        <v>509</v>
      </c>
      <c r="H259" s="72" t="s">
        <v>262</v>
      </c>
      <c r="I259" s="73" t="s">
        <v>524</v>
      </c>
      <c r="J259" s="72" t="s">
        <v>525</v>
      </c>
      <c r="K259" s="72">
        <v>10</v>
      </c>
      <c r="L259" s="74"/>
      <c r="M259" s="75">
        <f t="shared" si="4"/>
        <v>0</v>
      </c>
      <c r="N259" s="71"/>
      <c r="O259" s="72"/>
      <c r="P259" s="37"/>
      <c r="Q259" s="76"/>
      <c r="R259" s="74"/>
      <c r="S259" s="74"/>
      <c r="T259" s="74"/>
      <c r="U259" s="74"/>
      <c r="V259" s="74"/>
      <c r="W259" s="77">
        <f t="shared" si="5"/>
        <v>0</v>
      </c>
      <c r="X259" s="79"/>
      <c r="Y259" s="37" t="s">
        <v>20</v>
      </c>
    </row>
    <row r="260" spans="2:25" ht="24.95" customHeight="1">
      <c r="B260" s="71" t="s">
        <v>173</v>
      </c>
      <c r="C260" s="72" t="s">
        <v>174</v>
      </c>
      <c r="D260" s="72" t="s">
        <v>262</v>
      </c>
      <c r="E260" s="72" t="s">
        <v>490</v>
      </c>
      <c r="F260" s="72" t="s">
        <v>198</v>
      </c>
      <c r="G260" s="72" t="s">
        <v>509</v>
      </c>
      <c r="H260" s="72" t="s">
        <v>264</v>
      </c>
      <c r="I260" s="73" t="s">
        <v>526</v>
      </c>
      <c r="J260" s="72" t="s">
        <v>525</v>
      </c>
      <c r="K260" s="72">
        <v>2</v>
      </c>
      <c r="L260" s="74"/>
      <c r="M260" s="75">
        <f t="shared" si="4"/>
        <v>0</v>
      </c>
      <c r="N260" s="71"/>
      <c r="O260" s="72"/>
      <c r="P260" s="37"/>
      <c r="Q260" s="76"/>
      <c r="R260" s="74"/>
      <c r="S260" s="74"/>
      <c r="T260" s="74"/>
      <c r="U260" s="74"/>
      <c r="V260" s="74"/>
      <c r="W260" s="77">
        <f t="shared" si="5"/>
        <v>0</v>
      </c>
      <c r="X260" s="79"/>
      <c r="Y260" s="37" t="s">
        <v>20</v>
      </c>
    </row>
    <row r="261" spans="2:25" ht="24.95" customHeight="1">
      <c r="B261" s="71" t="s">
        <v>173</v>
      </c>
      <c r="C261" s="72" t="s">
        <v>174</v>
      </c>
      <c r="D261" s="72" t="s">
        <v>262</v>
      </c>
      <c r="E261" s="72" t="s">
        <v>490</v>
      </c>
      <c r="F261" s="72" t="s">
        <v>198</v>
      </c>
      <c r="G261" s="72" t="s">
        <v>509</v>
      </c>
      <c r="H261" s="72" t="s">
        <v>266</v>
      </c>
      <c r="I261" s="73" t="s">
        <v>527</v>
      </c>
      <c r="J261" s="72" t="s">
        <v>525</v>
      </c>
      <c r="K261" s="72">
        <v>1</v>
      </c>
      <c r="L261" s="74"/>
      <c r="M261" s="75">
        <f t="shared" si="4"/>
        <v>0</v>
      </c>
      <c r="N261" s="71"/>
      <c r="O261" s="72"/>
      <c r="P261" s="37"/>
      <c r="Q261" s="76"/>
      <c r="R261" s="74"/>
      <c r="S261" s="74"/>
      <c r="T261" s="74"/>
      <c r="U261" s="74"/>
      <c r="V261" s="74"/>
      <c r="W261" s="77">
        <f t="shared" si="5"/>
        <v>0</v>
      </c>
      <c r="X261" s="79"/>
      <c r="Y261" s="37" t="s">
        <v>20</v>
      </c>
    </row>
    <row r="262" spans="2:25" ht="24.95" customHeight="1">
      <c r="B262" s="71" t="s">
        <v>173</v>
      </c>
      <c r="C262" s="42" t="s">
        <v>174</v>
      </c>
      <c r="D262" s="72" t="s">
        <v>262</v>
      </c>
      <c r="E262" s="72" t="s">
        <v>490</v>
      </c>
      <c r="F262" s="72" t="s">
        <v>198</v>
      </c>
      <c r="G262" s="72" t="s">
        <v>509</v>
      </c>
      <c r="H262" s="72" t="s">
        <v>268</v>
      </c>
      <c r="I262" s="73" t="s">
        <v>528</v>
      </c>
      <c r="J262" s="72" t="s">
        <v>525</v>
      </c>
      <c r="K262" s="72">
        <v>1</v>
      </c>
      <c r="L262" s="74"/>
      <c r="M262" s="75">
        <f t="shared" si="4"/>
        <v>0</v>
      </c>
      <c r="N262" s="71"/>
      <c r="O262" s="72"/>
      <c r="P262" s="37"/>
      <c r="Q262" s="76"/>
      <c r="R262" s="74"/>
      <c r="S262" s="74"/>
      <c r="T262" s="74"/>
      <c r="U262" s="74"/>
      <c r="V262" s="74"/>
      <c r="W262" s="77">
        <f t="shared" si="5"/>
        <v>0</v>
      </c>
      <c r="X262" s="79"/>
      <c r="Y262" s="37" t="s">
        <v>20</v>
      </c>
    </row>
    <row r="263" spans="2:25" ht="24.95" customHeight="1">
      <c r="B263" s="71" t="s">
        <v>173</v>
      </c>
      <c r="C263" s="72" t="s">
        <v>174</v>
      </c>
      <c r="D263" s="72" t="s">
        <v>262</v>
      </c>
      <c r="E263" s="72" t="s">
        <v>490</v>
      </c>
      <c r="F263" s="72" t="s">
        <v>198</v>
      </c>
      <c r="G263" s="72" t="s">
        <v>509</v>
      </c>
      <c r="H263" s="72" t="s">
        <v>270</v>
      </c>
      <c r="I263" s="73" t="s">
        <v>529</v>
      </c>
      <c r="J263" s="72" t="s">
        <v>525</v>
      </c>
      <c r="K263" s="72">
        <v>7</v>
      </c>
      <c r="L263" s="74"/>
      <c r="M263" s="75">
        <f t="shared" si="4"/>
        <v>0</v>
      </c>
      <c r="N263" s="71"/>
      <c r="O263" s="72"/>
      <c r="P263" s="37"/>
      <c r="Q263" s="76"/>
      <c r="R263" s="74"/>
      <c r="S263" s="74"/>
      <c r="T263" s="74"/>
      <c r="U263" s="74"/>
      <c r="V263" s="74"/>
      <c r="W263" s="77">
        <f t="shared" si="5"/>
        <v>0</v>
      </c>
      <c r="X263" s="79"/>
      <c r="Y263" s="37" t="s">
        <v>20</v>
      </c>
    </row>
    <row r="264" spans="2:25" ht="24.95" customHeight="1">
      <c r="B264" s="71" t="s">
        <v>173</v>
      </c>
      <c r="C264" s="72" t="s">
        <v>174</v>
      </c>
      <c r="D264" s="72" t="s">
        <v>262</v>
      </c>
      <c r="E264" s="72" t="s">
        <v>490</v>
      </c>
      <c r="F264" s="72" t="s">
        <v>198</v>
      </c>
      <c r="G264" s="72" t="s">
        <v>509</v>
      </c>
      <c r="H264" s="72" t="s">
        <v>272</v>
      </c>
      <c r="I264" s="73" t="s">
        <v>530</v>
      </c>
      <c r="J264" s="72" t="s">
        <v>531</v>
      </c>
      <c r="K264" s="72">
        <v>1</v>
      </c>
      <c r="L264" s="74"/>
      <c r="M264" s="75">
        <f t="shared" si="4"/>
        <v>0</v>
      </c>
      <c r="N264" s="71"/>
      <c r="O264" s="72"/>
      <c r="P264" s="37"/>
      <c r="Q264" s="76"/>
      <c r="R264" s="74"/>
      <c r="S264" s="74"/>
      <c r="T264" s="74"/>
      <c r="U264" s="74"/>
      <c r="V264" s="74"/>
      <c r="W264" s="77">
        <f t="shared" si="5"/>
        <v>0</v>
      </c>
      <c r="X264" s="79"/>
      <c r="Y264" s="37" t="s">
        <v>20</v>
      </c>
    </row>
    <row r="265" spans="2:25" ht="24.95" customHeight="1">
      <c r="B265" s="71" t="s">
        <v>173</v>
      </c>
      <c r="C265" s="72" t="s">
        <v>174</v>
      </c>
      <c r="D265" s="72" t="s">
        <v>262</v>
      </c>
      <c r="E265" s="72" t="s">
        <v>490</v>
      </c>
      <c r="F265" s="72" t="s">
        <v>198</v>
      </c>
      <c r="G265" s="72" t="s">
        <v>509</v>
      </c>
      <c r="H265" s="72" t="s">
        <v>302</v>
      </c>
      <c r="I265" s="73" t="s">
        <v>532</v>
      </c>
      <c r="J265" s="72" t="s">
        <v>531</v>
      </c>
      <c r="K265" s="72">
        <v>1</v>
      </c>
      <c r="L265" s="74"/>
      <c r="M265" s="75">
        <f t="shared" si="4"/>
        <v>0</v>
      </c>
      <c r="N265" s="71"/>
      <c r="O265" s="72"/>
      <c r="P265" s="37"/>
      <c r="Q265" s="76"/>
      <c r="R265" s="74"/>
      <c r="S265" s="74"/>
      <c r="T265" s="74"/>
      <c r="U265" s="74"/>
      <c r="V265" s="74"/>
      <c r="W265" s="77">
        <f t="shared" si="5"/>
        <v>0</v>
      </c>
      <c r="X265" s="79"/>
      <c r="Y265" s="37" t="s">
        <v>20</v>
      </c>
    </row>
    <row r="266" spans="2:25" ht="24.95" customHeight="1">
      <c r="B266" s="71" t="s">
        <v>173</v>
      </c>
      <c r="C266" s="72" t="s">
        <v>174</v>
      </c>
      <c r="D266" s="72" t="s">
        <v>262</v>
      </c>
      <c r="E266" s="72" t="s">
        <v>490</v>
      </c>
      <c r="F266" s="72" t="s">
        <v>210</v>
      </c>
      <c r="G266" s="72" t="s">
        <v>533</v>
      </c>
      <c r="H266" s="72" t="s">
        <v>178</v>
      </c>
      <c r="I266" s="73" t="s">
        <v>534</v>
      </c>
      <c r="J266" s="72" t="s">
        <v>193</v>
      </c>
      <c r="K266" s="80">
        <v>16.2</v>
      </c>
      <c r="L266" s="74"/>
      <c r="M266" s="75">
        <f t="shared" ref="M266:M329" si="6">K266*L266</f>
        <v>0</v>
      </c>
      <c r="N266" s="71"/>
      <c r="O266" s="72"/>
      <c r="P266" s="37"/>
      <c r="Q266" s="76"/>
      <c r="R266" s="74"/>
      <c r="S266" s="74"/>
      <c r="T266" s="74"/>
      <c r="U266" s="74"/>
      <c r="V266" s="74"/>
      <c r="W266" s="77">
        <f t="shared" si="5"/>
        <v>0</v>
      </c>
      <c r="X266" s="79"/>
      <c r="Y266" s="37" t="s">
        <v>20</v>
      </c>
    </row>
    <row r="267" spans="2:25" ht="24.95" customHeight="1">
      <c r="B267" s="71" t="s">
        <v>173</v>
      </c>
      <c r="C267" s="72" t="s">
        <v>174</v>
      </c>
      <c r="D267" s="72" t="s">
        <v>262</v>
      </c>
      <c r="E267" s="72" t="s">
        <v>490</v>
      </c>
      <c r="F267" s="72" t="s">
        <v>210</v>
      </c>
      <c r="G267" s="72" t="s">
        <v>535</v>
      </c>
      <c r="H267" s="72" t="s">
        <v>181</v>
      </c>
      <c r="I267" s="73" t="s">
        <v>494</v>
      </c>
      <c r="J267" s="72" t="s">
        <v>193</v>
      </c>
      <c r="K267" s="72">
        <v>1</v>
      </c>
      <c r="L267" s="74"/>
      <c r="M267" s="75">
        <f t="shared" si="6"/>
        <v>0</v>
      </c>
      <c r="N267" s="71"/>
      <c r="O267" s="72"/>
      <c r="P267" s="37"/>
      <c r="Q267" s="76"/>
      <c r="R267" s="74"/>
      <c r="S267" s="74"/>
      <c r="T267" s="74"/>
      <c r="U267" s="74"/>
      <c r="V267" s="74"/>
      <c r="W267" s="77">
        <f t="shared" si="5"/>
        <v>0</v>
      </c>
      <c r="X267" s="79"/>
      <c r="Y267" s="37" t="s">
        <v>20</v>
      </c>
    </row>
    <row r="268" spans="2:25" ht="24.95" customHeight="1">
      <c r="B268" s="71" t="s">
        <v>173</v>
      </c>
      <c r="C268" s="72" t="s">
        <v>174</v>
      </c>
      <c r="D268" s="72" t="s">
        <v>262</v>
      </c>
      <c r="E268" s="72" t="s">
        <v>490</v>
      </c>
      <c r="F268" s="72" t="s">
        <v>210</v>
      </c>
      <c r="G268" s="72" t="s">
        <v>535</v>
      </c>
      <c r="H268" s="72" t="s">
        <v>183</v>
      </c>
      <c r="I268" s="73" t="s">
        <v>510</v>
      </c>
      <c r="J268" s="72" t="s">
        <v>193</v>
      </c>
      <c r="K268" s="72">
        <v>1</v>
      </c>
      <c r="L268" s="74"/>
      <c r="M268" s="75">
        <f t="shared" si="6"/>
        <v>0</v>
      </c>
      <c r="N268" s="71"/>
      <c r="O268" s="72"/>
      <c r="P268" s="37"/>
      <c r="Q268" s="76"/>
      <c r="R268" s="74"/>
      <c r="S268" s="74"/>
      <c r="T268" s="74"/>
      <c r="U268" s="74"/>
      <c r="V268" s="74"/>
      <c r="W268" s="77">
        <f t="shared" si="5"/>
        <v>0</v>
      </c>
      <c r="X268" s="79"/>
      <c r="Y268" s="37" t="s">
        <v>20</v>
      </c>
    </row>
    <row r="269" spans="2:25" ht="24.95" customHeight="1">
      <c r="B269" s="71" t="s">
        <v>173</v>
      </c>
      <c r="C269" s="72" t="s">
        <v>174</v>
      </c>
      <c r="D269" s="72" t="s">
        <v>262</v>
      </c>
      <c r="E269" s="72" t="s">
        <v>490</v>
      </c>
      <c r="F269" s="72" t="s">
        <v>210</v>
      </c>
      <c r="G269" s="72" t="s">
        <v>535</v>
      </c>
      <c r="H269" s="72" t="s">
        <v>185</v>
      </c>
      <c r="I269" s="73" t="s">
        <v>536</v>
      </c>
      <c r="J269" s="72" t="s">
        <v>193</v>
      </c>
      <c r="K269" s="72">
        <v>145</v>
      </c>
      <c r="L269" s="74"/>
      <c r="M269" s="75">
        <f t="shared" si="6"/>
        <v>0</v>
      </c>
      <c r="N269" s="71"/>
      <c r="O269" s="72"/>
      <c r="P269" s="37"/>
      <c r="Q269" s="76"/>
      <c r="R269" s="74"/>
      <c r="S269" s="74"/>
      <c r="T269" s="74"/>
      <c r="U269" s="74"/>
      <c r="V269" s="74"/>
      <c r="W269" s="77">
        <f t="shared" si="5"/>
        <v>0</v>
      </c>
      <c r="X269" s="79"/>
      <c r="Y269" s="37" t="s">
        <v>20</v>
      </c>
    </row>
    <row r="270" spans="2:25" ht="24.95" customHeight="1">
      <c r="B270" s="71" t="s">
        <v>173</v>
      </c>
      <c r="C270" s="42" t="s">
        <v>174</v>
      </c>
      <c r="D270" s="72" t="s">
        <v>262</v>
      </c>
      <c r="E270" s="72" t="s">
        <v>490</v>
      </c>
      <c r="F270" s="72" t="s">
        <v>210</v>
      </c>
      <c r="G270" s="72" t="s">
        <v>535</v>
      </c>
      <c r="H270" s="72" t="s">
        <v>187</v>
      </c>
      <c r="I270" s="73" t="s">
        <v>537</v>
      </c>
      <c r="J270" s="72" t="s">
        <v>193</v>
      </c>
      <c r="K270" s="72">
        <v>5</v>
      </c>
      <c r="L270" s="74"/>
      <c r="M270" s="75">
        <f t="shared" si="6"/>
        <v>0</v>
      </c>
      <c r="N270" s="71"/>
      <c r="O270" s="72"/>
      <c r="P270" s="37"/>
      <c r="Q270" s="76"/>
      <c r="R270" s="74"/>
      <c r="S270" s="74"/>
      <c r="T270" s="74"/>
      <c r="U270" s="74"/>
      <c r="V270" s="74"/>
      <c r="W270" s="77">
        <f t="shared" si="5"/>
        <v>0</v>
      </c>
      <c r="X270" s="79"/>
      <c r="Y270" s="37" t="s">
        <v>20</v>
      </c>
    </row>
    <row r="271" spans="2:25" ht="24.95" customHeight="1">
      <c r="B271" s="71" t="s">
        <v>173</v>
      </c>
      <c r="C271" s="72" t="s">
        <v>174</v>
      </c>
      <c r="D271" s="72" t="s">
        <v>262</v>
      </c>
      <c r="E271" s="72" t="s">
        <v>490</v>
      </c>
      <c r="F271" s="72" t="s">
        <v>210</v>
      </c>
      <c r="G271" s="72" t="s">
        <v>535</v>
      </c>
      <c r="H271" s="72" t="s">
        <v>189</v>
      </c>
      <c r="I271" s="73" t="s">
        <v>538</v>
      </c>
      <c r="J271" s="72" t="s">
        <v>193</v>
      </c>
      <c r="K271" s="80">
        <v>33.1</v>
      </c>
      <c r="L271" s="74"/>
      <c r="M271" s="75">
        <f t="shared" si="6"/>
        <v>0</v>
      </c>
      <c r="N271" s="71"/>
      <c r="O271" s="72"/>
      <c r="P271" s="37"/>
      <c r="Q271" s="76"/>
      <c r="R271" s="74"/>
      <c r="S271" s="74"/>
      <c r="T271" s="74"/>
      <c r="U271" s="74"/>
      <c r="V271" s="74"/>
      <c r="W271" s="77">
        <f t="shared" si="5"/>
        <v>0</v>
      </c>
      <c r="X271" s="79"/>
      <c r="Y271" s="37" t="s">
        <v>20</v>
      </c>
    </row>
    <row r="272" spans="2:25" ht="24.95" customHeight="1">
      <c r="B272" s="71" t="s">
        <v>173</v>
      </c>
      <c r="C272" s="72" t="s">
        <v>174</v>
      </c>
      <c r="D272" s="72" t="s">
        <v>262</v>
      </c>
      <c r="E272" s="72" t="s">
        <v>490</v>
      </c>
      <c r="F272" s="72" t="s">
        <v>210</v>
      </c>
      <c r="G272" s="72" t="s">
        <v>535</v>
      </c>
      <c r="H272" s="72" t="s">
        <v>191</v>
      </c>
      <c r="I272" s="73" t="s">
        <v>539</v>
      </c>
      <c r="J272" s="72" t="s">
        <v>525</v>
      </c>
      <c r="K272" s="72">
        <v>18</v>
      </c>
      <c r="L272" s="74"/>
      <c r="M272" s="75">
        <f t="shared" si="6"/>
        <v>0</v>
      </c>
      <c r="N272" s="71"/>
      <c r="O272" s="72"/>
      <c r="P272" s="37"/>
      <c r="Q272" s="76"/>
      <c r="R272" s="74"/>
      <c r="S272" s="74"/>
      <c r="T272" s="74"/>
      <c r="U272" s="74"/>
      <c r="V272" s="74"/>
      <c r="W272" s="77">
        <f t="shared" si="5"/>
        <v>0</v>
      </c>
      <c r="X272" s="79"/>
      <c r="Y272" s="37" t="s">
        <v>20</v>
      </c>
    </row>
    <row r="273" spans="2:25" ht="24.95" customHeight="1">
      <c r="B273" s="71" t="s">
        <v>173</v>
      </c>
      <c r="C273" s="72" t="s">
        <v>174</v>
      </c>
      <c r="D273" s="72" t="s">
        <v>262</v>
      </c>
      <c r="E273" s="72" t="s">
        <v>490</v>
      </c>
      <c r="F273" s="72" t="s">
        <v>210</v>
      </c>
      <c r="G273" s="72" t="s">
        <v>535</v>
      </c>
      <c r="H273" s="72" t="s">
        <v>194</v>
      </c>
      <c r="I273" s="73" t="s">
        <v>540</v>
      </c>
      <c r="J273" s="72" t="s">
        <v>193</v>
      </c>
      <c r="K273" s="72">
        <v>313</v>
      </c>
      <c r="L273" s="74"/>
      <c r="M273" s="75">
        <f t="shared" si="6"/>
        <v>0</v>
      </c>
      <c r="N273" s="71"/>
      <c r="O273" s="72"/>
      <c r="P273" s="37"/>
      <c r="Q273" s="76"/>
      <c r="R273" s="74"/>
      <c r="S273" s="74"/>
      <c r="T273" s="74"/>
      <c r="U273" s="74"/>
      <c r="V273" s="74"/>
      <c r="W273" s="77">
        <f t="shared" si="5"/>
        <v>0</v>
      </c>
      <c r="X273" s="79"/>
      <c r="Y273" s="37" t="s">
        <v>20</v>
      </c>
    </row>
    <row r="274" spans="2:25" ht="24.95" customHeight="1">
      <c r="B274" s="71" t="s">
        <v>173</v>
      </c>
      <c r="C274" s="72" t="s">
        <v>174</v>
      </c>
      <c r="D274" s="72" t="s">
        <v>262</v>
      </c>
      <c r="E274" s="72" t="s">
        <v>490</v>
      </c>
      <c r="F274" s="72" t="s">
        <v>210</v>
      </c>
      <c r="G274" s="72" t="s">
        <v>535</v>
      </c>
      <c r="H274" s="72" t="s">
        <v>196</v>
      </c>
      <c r="I274" s="73" t="s">
        <v>541</v>
      </c>
      <c r="J274" s="72" t="s">
        <v>193</v>
      </c>
      <c r="K274" s="72">
        <v>4</v>
      </c>
      <c r="L274" s="74"/>
      <c r="M274" s="75">
        <f t="shared" si="6"/>
        <v>0</v>
      </c>
      <c r="N274" s="71"/>
      <c r="O274" s="72"/>
      <c r="P274" s="37"/>
      <c r="Q274" s="76"/>
      <c r="R274" s="74"/>
      <c r="S274" s="74"/>
      <c r="T274" s="74"/>
      <c r="U274" s="74"/>
      <c r="V274" s="74"/>
      <c r="W274" s="77">
        <f t="shared" si="5"/>
        <v>0</v>
      </c>
      <c r="X274" s="79"/>
      <c r="Y274" s="37" t="s">
        <v>20</v>
      </c>
    </row>
    <row r="275" spans="2:25" ht="24.95" customHeight="1">
      <c r="B275" s="71" t="s">
        <v>173</v>
      </c>
      <c r="C275" s="72" t="s">
        <v>174</v>
      </c>
      <c r="D275" s="72" t="s">
        <v>262</v>
      </c>
      <c r="E275" s="72" t="s">
        <v>490</v>
      </c>
      <c r="F275" s="72" t="s">
        <v>210</v>
      </c>
      <c r="G275" s="72" t="s">
        <v>535</v>
      </c>
      <c r="H275" s="72" t="s">
        <v>173</v>
      </c>
      <c r="I275" s="73" t="s">
        <v>497</v>
      </c>
      <c r="J275" s="72" t="s">
        <v>193</v>
      </c>
      <c r="K275" s="72">
        <v>420</v>
      </c>
      <c r="L275" s="74"/>
      <c r="M275" s="75">
        <f t="shared" si="6"/>
        <v>0</v>
      </c>
      <c r="N275" s="71"/>
      <c r="O275" s="72"/>
      <c r="P275" s="37"/>
      <c r="Q275" s="76"/>
      <c r="R275" s="74"/>
      <c r="S275" s="74"/>
      <c r="T275" s="74"/>
      <c r="U275" s="74"/>
      <c r="V275" s="74"/>
      <c r="W275" s="77">
        <f t="shared" si="5"/>
        <v>0</v>
      </c>
      <c r="X275" s="79"/>
      <c r="Y275" s="37" t="s">
        <v>20</v>
      </c>
    </row>
    <row r="276" spans="2:25" ht="24.95" customHeight="1">
      <c r="B276" s="71" t="s">
        <v>173</v>
      </c>
      <c r="C276" s="72" t="s">
        <v>174</v>
      </c>
      <c r="D276" s="72" t="s">
        <v>262</v>
      </c>
      <c r="E276" s="72" t="s">
        <v>490</v>
      </c>
      <c r="F276" s="72" t="s">
        <v>210</v>
      </c>
      <c r="G276" s="72" t="s">
        <v>535</v>
      </c>
      <c r="H276" s="72" t="s">
        <v>244</v>
      </c>
      <c r="I276" s="73" t="s">
        <v>542</v>
      </c>
      <c r="J276" s="72" t="s">
        <v>193</v>
      </c>
      <c r="K276" s="72">
        <v>42</v>
      </c>
      <c r="L276" s="74"/>
      <c r="M276" s="75">
        <f t="shared" si="6"/>
        <v>0</v>
      </c>
      <c r="N276" s="71"/>
      <c r="O276" s="72"/>
      <c r="P276" s="37"/>
      <c r="Q276" s="76"/>
      <c r="R276" s="74"/>
      <c r="S276" s="74"/>
      <c r="T276" s="74"/>
      <c r="U276" s="74"/>
      <c r="V276" s="74"/>
      <c r="W276" s="77">
        <f t="shared" si="5"/>
        <v>0</v>
      </c>
      <c r="X276" s="79"/>
      <c r="Y276" s="37" t="s">
        <v>20</v>
      </c>
    </row>
    <row r="277" spans="2:25" ht="24.95" customHeight="1">
      <c r="B277" s="71" t="s">
        <v>173</v>
      </c>
      <c r="C277" s="72" t="s">
        <v>174</v>
      </c>
      <c r="D277" s="72" t="s">
        <v>262</v>
      </c>
      <c r="E277" s="72" t="s">
        <v>490</v>
      </c>
      <c r="F277" s="72" t="s">
        <v>210</v>
      </c>
      <c r="G277" s="72" t="s">
        <v>535</v>
      </c>
      <c r="H277" s="72" t="s">
        <v>246</v>
      </c>
      <c r="I277" s="73" t="s">
        <v>543</v>
      </c>
      <c r="J277" s="72" t="s">
        <v>193</v>
      </c>
      <c r="K277" s="80">
        <v>11.7</v>
      </c>
      <c r="L277" s="74"/>
      <c r="M277" s="75">
        <f t="shared" si="6"/>
        <v>0</v>
      </c>
      <c r="N277" s="71"/>
      <c r="O277" s="72"/>
      <c r="P277" s="37"/>
      <c r="Q277" s="76"/>
      <c r="R277" s="74"/>
      <c r="S277" s="74"/>
      <c r="T277" s="74"/>
      <c r="U277" s="74"/>
      <c r="V277" s="74"/>
      <c r="W277" s="77">
        <f t="shared" si="5"/>
        <v>0</v>
      </c>
      <c r="X277" s="79"/>
      <c r="Y277" s="37" t="s">
        <v>20</v>
      </c>
    </row>
    <row r="278" spans="2:25" ht="24.95" customHeight="1">
      <c r="B278" s="71" t="s">
        <v>173</v>
      </c>
      <c r="C278" s="42" t="s">
        <v>174</v>
      </c>
      <c r="D278" s="72" t="s">
        <v>262</v>
      </c>
      <c r="E278" s="72" t="s">
        <v>490</v>
      </c>
      <c r="F278" s="72" t="s">
        <v>210</v>
      </c>
      <c r="G278" s="72" t="s">
        <v>535</v>
      </c>
      <c r="H278" s="72" t="s">
        <v>248</v>
      </c>
      <c r="I278" s="73" t="s">
        <v>544</v>
      </c>
      <c r="J278" s="72" t="s">
        <v>193</v>
      </c>
      <c r="K278" s="80">
        <v>30.3</v>
      </c>
      <c r="L278" s="74"/>
      <c r="M278" s="75">
        <f t="shared" si="6"/>
        <v>0</v>
      </c>
      <c r="N278" s="71"/>
      <c r="O278" s="72"/>
      <c r="P278" s="37"/>
      <c r="Q278" s="76"/>
      <c r="R278" s="74"/>
      <c r="S278" s="74"/>
      <c r="T278" s="74"/>
      <c r="U278" s="74"/>
      <c r="V278" s="74"/>
      <c r="W278" s="77">
        <f t="shared" si="5"/>
        <v>0</v>
      </c>
      <c r="X278" s="79"/>
      <c r="Y278" s="37" t="s">
        <v>20</v>
      </c>
    </row>
    <row r="279" spans="2:25" ht="24.95" customHeight="1">
      <c r="B279" s="71" t="s">
        <v>173</v>
      </c>
      <c r="C279" s="72" t="s">
        <v>174</v>
      </c>
      <c r="D279" s="72" t="s">
        <v>262</v>
      </c>
      <c r="E279" s="72" t="s">
        <v>490</v>
      </c>
      <c r="F279" s="72" t="s">
        <v>210</v>
      </c>
      <c r="G279" s="72" t="s">
        <v>535</v>
      </c>
      <c r="H279" s="72" t="s">
        <v>250</v>
      </c>
      <c r="I279" s="73" t="s">
        <v>545</v>
      </c>
      <c r="J279" s="72" t="s">
        <v>193</v>
      </c>
      <c r="K279" s="72">
        <v>1</v>
      </c>
      <c r="L279" s="74"/>
      <c r="M279" s="75">
        <f t="shared" si="6"/>
        <v>0</v>
      </c>
      <c r="N279" s="71"/>
      <c r="O279" s="72"/>
      <c r="P279" s="37"/>
      <c r="Q279" s="76"/>
      <c r="R279" s="74"/>
      <c r="S279" s="74"/>
      <c r="T279" s="74"/>
      <c r="U279" s="74"/>
      <c r="V279" s="74"/>
      <c r="W279" s="77">
        <f t="shared" si="5"/>
        <v>0</v>
      </c>
      <c r="X279" s="79"/>
      <c r="Y279" s="37" t="s">
        <v>20</v>
      </c>
    </row>
    <row r="280" spans="2:25" ht="24.95" customHeight="1">
      <c r="B280" s="71" t="s">
        <v>173</v>
      </c>
      <c r="C280" s="72" t="s">
        <v>174</v>
      </c>
      <c r="D280" s="72" t="s">
        <v>262</v>
      </c>
      <c r="E280" s="72" t="s">
        <v>490</v>
      </c>
      <c r="F280" s="72" t="s">
        <v>210</v>
      </c>
      <c r="G280" s="72" t="s">
        <v>535</v>
      </c>
      <c r="H280" s="72" t="s">
        <v>252</v>
      </c>
      <c r="I280" s="73" t="s">
        <v>546</v>
      </c>
      <c r="J280" s="72" t="s">
        <v>525</v>
      </c>
      <c r="K280" s="72">
        <v>2</v>
      </c>
      <c r="L280" s="74"/>
      <c r="M280" s="75">
        <f t="shared" si="6"/>
        <v>0</v>
      </c>
      <c r="N280" s="71"/>
      <c r="O280" s="72"/>
      <c r="P280" s="37"/>
      <c r="Q280" s="76"/>
      <c r="R280" s="74"/>
      <c r="S280" s="74"/>
      <c r="T280" s="74"/>
      <c r="U280" s="74"/>
      <c r="V280" s="74"/>
      <c r="W280" s="77">
        <f t="shared" si="5"/>
        <v>0</v>
      </c>
      <c r="X280" s="79"/>
      <c r="Y280" s="37" t="s">
        <v>20</v>
      </c>
    </row>
    <row r="281" spans="2:25" ht="24.95" customHeight="1">
      <c r="B281" s="71" t="s">
        <v>173</v>
      </c>
      <c r="C281" s="72" t="s">
        <v>174</v>
      </c>
      <c r="D281" s="72" t="s">
        <v>262</v>
      </c>
      <c r="E281" s="72" t="s">
        <v>490</v>
      </c>
      <c r="F281" s="72" t="s">
        <v>210</v>
      </c>
      <c r="G281" s="72" t="s">
        <v>535</v>
      </c>
      <c r="H281" s="72" t="s">
        <v>254</v>
      </c>
      <c r="I281" s="73" t="s">
        <v>547</v>
      </c>
      <c r="J281" s="72" t="s">
        <v>525</v>
      </c>
      <c r="K281" s="72">
        <v>1</v>
      </c>
      <c r="L281" s="74"/>
      <c r="M281" s="75">
        <f t="shared" si="6"/>
        <v>0</v>
      </c>
      <c r="N281" s="71"/>
      <c r="O281" s="72"/>
      <c r="P281" s="37"/>
      <c r="Q281" s="76"/>
      <c r="R281" s="74"/>
      <c r="S281" s="74"/>
      <c r="T281" s="74"/>
      <c r="U281" s="74"/>
      <c r="V281" s="74"/>
      <c r="W281" s="77">
        <f t="shared" si="5"/>
        <v>0</v>
      </c>
      <c r="X281" s="79"/>
      <c r="Y281" s="37" t="s">
        <v>20</v>
      </c>
    </row>
    <row r="282" spans="2:25" ht="24.95" customHeight="1">
      <c r="B282" s="71" t="s">
        <v>173</v>
      </c>
      <c r="C282" s="72" t="s">
        <v>174</v>
      </c>
      <c r="D282" s="72" t="s">
        <v>262</v>
      </c>
      <c r="E282" s="72" t="s">
        <v>490</v>
      </c>
      <c r="F282" s="72" t="s">
        <v>210</v>
      </c>
      <c r="G282" s="72" t="s">
        <v>535</v>
      </c>
      <c r="H282" s="72" t="s">
        <v>256</v>
      </c>
      <c r="I282" s="73" t="s">
        <v>548</v>
      </c>
      <c r="J282" s="72" t="s">
        <v>525</v>
      </c>
      <c r="K282" s="72">
        <v>2</v>
      </c>
      <c r="L282" s="74"/>
      <c r="M282" s="75">
        <f t="shared" si="6"/>
        <v>0</v>
      </c>
      <c r="N282" s="71"/>
      <c r="O282" s="72"/>
      <c r="P282" s="37"/>
      <c r="Q282" s="76"/>
      <c r="R282" s="74"/>
      <c r="S282" s="74"/>
      <c r="T282" s="74"/>
      <c r="U282" s="74"/>
      <c r="V282" s="74"/>
      <c r="W282" s="77">
        <f t="shared" si="5"/>
        <v>0</v>
      </c>
      <c r="X282" s="79"/>
      <c r="Y282" s="37" t="s">
        <v>20</v>
      </c>
    </row>
    <row r="283" spans="2:25" ht="24.95" customHeight="1">
      <c r="B283" s="71" t="s">
        <v>173</v>
      </c>
      <c r="C283" s="72" t="s">
        <v>174</v>
      </c>
      <c r="D283" s="72" t="s">
        <v>262</v>
      </c>
      <c r="E283" s="72" t="s">
        <v>490</v>
      </c>
      <c r="F283" s="72" t="s">
        <v>210</v>
      </c>
      <c r="G283" s="72" t="s">
        <v>535</v>
      </c>
      <c r="H283" s="72" t="s">
        <v>258</v>
      </c>
      <c r="I283" s="73" t="s">
        <v>549</v>
      </c>
      <c r="J283" s="72" t="s">
        <v>525</v>
      </c>
      <c r="K283" s="72">
        <v>29</v>
      </c>
      <c r="L283" s="74"/>
      <c r="M283" s="75">
        <f t="shared" si="6"/>
        <v>0</v>
      </c>
      <c r="N283" s="71"/>
      <c r="O283" s="72"/>
      <c r="P283" s="37"/>
      <c r="Q283" s="76"/>
      <c r="R283" s="74"/>
      <c r="S283" s="74"/>
      <c r="T283" s="74"/>
      <c r="U283" s="74"/>
      <c r="V283" s="74"/>
      <c r="W283" s="77">
        <f t="shared" si="5"/>
        <v>0</v>
      </c>
      <c r="X283" s="79"/>
      <c r="Y283" s="37" t="s">
        <v>20</v>
      </c>
    </row>
    <row r="284" spans="2:25" ht="24.95" customHeight="1">
      <c r="B284" s="71" t="s">
        <v>173</v>
      </c>
      <c r="C284" s="72" t="s">
        <v>174</v>
      </c>
      <c r="D284" s="72" t="s">
        <v>262</v>
      </c>
      <c r="E284" s="72" t="s">
        <v>490</v>
      </c>
      <c r="F284" s="72" t="s">
        <v>210</v>
      </c>
      <c r="G284" s="72" t="s">
        <v>535</v>
      </c>
      <c r="H284" s="72" t="s">
        <v>260</v>
      </c>
      <c r="I284" s="73" t="s">
        <v>550</v>
      </c>
      <c r="J284" s="72" t="s">
        <v>525</v>
      </c>
      <c r="K284" s="72">
        <v>1</v>
      </c>
      <c r="L284" s="74"/>
      <c r="M284" s="75">
        <f t="shared" si="6"/>
        <v>0</v>
      </c>
      <c r="N284" s="71"/>
      <c r="O284" s="72"/>
      <c r="P284" s="37"/>
      <c r="Q284" s="76"/>
      <c r="R284" s="74"/>
      <c r="S284" s="74"/>
      <c r="T284" s="74"/>
      <c r="U284" s="74"/>
      <c r="V284" s="74"/>
      <c r="W284" s="77">
        <f t="shared" si="5"/>
        <v>0</v>
      </c>
      <c r="X284" s="79"/>
      <c r="Y284" s="37" t="s">
        <v>20</v>
      </c>
    </row>
    <row r="285" spans="2:25" ht="24.95" customHeight="1">
      <c r="B285" s="71" t="s">
        <v>173</v>
      </c>
      <c r="C285" s="72" t="s">
        <v>174</v>
      </c>
      <c r="D285" s="72" t="s">
        <v>262</v>
      </c>
      <c r="E285" s="72" t="s">
        <v>490</v>
      </c>
      <c r="F285" s="72" t="s">
        <v>210</v>
      </c>
      <c r="G285" s="72" t="s">
        <v>535</v>
      </c>
      <c r="H285" s="72" t="s">
        <v>262</v>
      </c>
      <c r="I285" s="73" t="s">
        <v>551</v>
      </c>
      <c r="J285" s="72" t="s">
        <v>525</v>
      </c>
      <c r="K285" s="72">
        <v>5</v>
      </c>
      <c r="L285" s="74"/>
      <c r="M285" s="75">
        <f t="shared" si="6"/>
        <v>0</v>
      </c>
      <c r="N285" s="71"/>
      <c r="O285" s="72"/>
      <c r="P285" s="37"/>
      <c r="Q285" s="76"/>
      <c r="R285" s="74"/>
      <c r="S285" s="74"/>
      <c r="T285" s="74"/>
      <c r="U285" s="74"/>
      <c r="V285" s="74"/>
      <c r="W285" s="77">
        <f t="shared" si="5"/>
        <v>0</v>
      </c>
      <c r="X285" s="79"/>
      <c r="Y285" s="37" t="s">
        <v>20</v>
      </c>
    </row>
    <row r="286" spans="2:25" ht="24.95" customHeight="1">
      <c r="B286" s="71" t="s">
        <v>173</v>
      </c>
      <c r="C286" s="42" t="s">
        <v>174</v>
      </c>
      <c r="D286" s="72" t="s">
        <v>262</v>
      </c>
      <c r="E286" s="72" t="s">
        <v>490</v>
      </c>
      <c r="F286" s="72" t="s">
        <v>210</v>
      </c>
      <c r="G286" s="72" t="s">
        <v>535</v>
      </c>
      <c r="H286" s="72" t="s">
        <v>264</v>
      </c>
      <c r="I286" s="73" t="s">
        <v>552</v>
      </c>
      <c r="J286" s="72" t="s">
        <v>525</v>
      </c>
      <c r="K286" s="72">
        <v>12</v>
      </c>
      <c r="L286" s="74"/>
      <c r="M286" s="75">
        <f t="shared" si="6"/>
        <v>0</v>
      </c>
      <c r="N286" s="71"/>
      <c r="O286" s="72"/>
      <c r="P286" s="37"/>
      <c r="Q286" s="76"/>
      <c r="R286" s="74"/>
      <c r="S286" s="74"/>
      <c r="T286" s="74"/>
      <c r="U286" s="74"/>
      <c r="V286" s="74"/>
      <c r="W286" s="77">
        <f t="shared" si="5"/>
        <v>0</v>
      </c>
      <c r="X286" s="79"/>
      <c r="Y286" s="37" t="s">
        <v>20</v>
      </c>
    </row>
    <row r="287" spans="2:25" ht="24.95" customHeight="1">
      <c r="B287" s="71" t="s">
        <v>173</v>
      </c>
      <c r="C287" s="72" t="s">
        <v>174</v>
      </c>
      <c r="D287" s="72" t="s">
        <v>262</v>
      </c>
      <c r="E287" s="72" t="s">
        <v>490</v>
      </c>
      <c r="F287" s="72" t="s">
        <v>210</v>
      </c>
      <c r="G287" s="72" t="s">
        <v>535</v>
      </c>
      <c r="H287" s="72" t="s">
        <v>266</v>
      </c>
      <c r="I287" s="73" t="s">
        <v>553</v>
      </c>
      <c r="J287" s="72" t="s">
        <v>481</v>
      </c>
      <c r="K287" s="72">
        <v>9</v>
      </c>
      <c r="L287" s="74"/>
      <c r="M287" s="75">
        <f t="shared" si="6"/>
        <v>0</v>
      </c>
      <c r="N287" s="71"/>
      <c r="O287" s="72"/>
      <c r="P287" s="37"/>
      <c r="Q287" s="76"/>
      <c r="R287" s="74"/>
      <c r="S287" s="74"/>
      <c r="T287" s="74"/>
      <c r="U287" s="74"/>
      <c r="V287" s="74"/>
      <c r="W287" s="77">
        <f t="shared" si="5"/>
        <v>0</v>
      </c>
      <c r="X287" s="79"/>
      <c r="Y287" s="37" t="s">
        <v>20</v>
      </c>
    </row>
    <row r="288" spans="2:25" ht="24.95" customHeight="1">
      <c r="B288" s="71" t="s">
        <v>173</v>
      </c>
      <c r="C288" s="72" t="s">
        <v>174</v>
      </c>
      <c r="D288" s="72" t="s">
        <v>262</v>
      </c>
      <c r="E288" s="72" t="s">
        <v>490</v>
      </c>
      <c r="F288" s="72" t="s">
        <v>210</v>
      </c>
      <c r="G288" s="72" t="s">
        <v>535</v>
      </c>
      <c r="H288" s="72" t="s">
        <v>268</v>
      </c>
      <c r="I288" s="73" t="s">
        <v>554</v>
      </c>
      <c r="J288" s="72" t="s">
        <v>481</v>
      </c>
      <c r="K288" s="72">
        <v>11</v>
      </c>
      <c r="L288" s="74"/>
      <c r="M288" s="75">
        <f t="shared" si="6"/>
        <v>0</v>
      </c>
      <c r="N288" s="71"/>
      <c r="O288" s="72"/>
      <c r="P288" s="37"/>
      <c r="Q288" s="76"/>
      <c r="R288" s="74"/>
      <c r="S288" s="74"/>
      <c r="T288" s="74"/>
      <c r="U288" s="74"/>
      <c r="V288" s="74"/>
      <c r="W288" s="77">
        <f t="shared" si="5"/>
        <v>0</v>
      </c>
      <c r="X288" s="79"/>
      <c r="Y288" s="37" t="s">
        <v>20</v>
      </c>
    </row>
    <row r="289" spans="2:25" ht="24.95" customHeight="1">
      <c r="B289" s="71" t="s">
        <v>173</v>
      </c>
      <c r="C289" s="72" t="s">
        <v>174</v>
      </c>
      <c r="D289" s="72" t="s">
        <v>262</v>
      </c>
      <c r="E289" s="72" t="s">
        <v>490</v>
      </c>
      <c r="F289" s="72" t="s">
        <v>210</v>
      </c>
      <c r="G289" s="72" t="s">
        <v>535</v>
      </c>
      <c r="H289" s="72" t="s">
        <v>270</v>
      </c>
      <c r="I289" s="73" t="s">
        <v>555</v>
      </c>
      <c r="J289" s="72" t="s">
        <v>481</v>
      </c>
      <c r="K289" s="72">
        <v>1</v>
      </c>
      <c r="L289" s="74"/>
      <c r="M289" s="75">
        <f t="shared" si="6"/>
        <v>0</v>
      </c>
      <c r="N289" s="71"/>
      <c r="O289" s="72"/>
      <c r="P289" s="37"/>
      <c r="Q289" s="76"/>
      <c r="R289" s="74"/>
      <c r="S289" s="74"/>
      <c r="T289" s="74"/>
      <c r="U289" s="74"/>
      <c r="V289" s="74"/>
      <c r="W289" s="77">
        <f t="shared" si="5"/>
        <v>0</v>
      </c>
      <c r="X289" s="79"/>
      <c r="Y289" s="37" t="s">
        <v>20</v>
      </c>
    </row>
    <row r="290" spans="2:25" ht="24.95" customHeight="1">
      <c r="B290" s="71" t="s">
        <v>173</v>
      </c>
      <c r="C290" s="72" t="s">
        <v>174</v>
      </c>
      <c r="D290" s="72" t="s">
        <v>262</v>
      </c>
      <c r="E290" s="72" t="s">
        <v>490</v>
      </c>
      <c r="F290" s="72" t="s">
        <v>210</v>
      </c>
      <c r="G290" s="72" t="s">
        <v>535</v>
      </c>
      <c r="H290" s="72" t="s">
        <v>272</v>
      </c>
      <c r="I290" s="73" t="s">
        <v>556</v>
      </c>
      <c r="J290" s="72" t="s">
        <v>481</v>
      </c>
      <c r="K290" s="72">
        <v>2</v>
      </c>
      <c r="L290" s="74"/>
      <c r="M290" s="75">
        <f t="shared" si="6"/>
        <v>0</v>
      </c>
      <c r="N290" s="71"/>
      <c r="O290" s="72"/>
      <c r="P290" s="37"/>
      <c r="Q290" s="76"/>
      <c r="R290" s="74"/>
      <c r="S290" s="74"/>
      <c r="T290" s="74"/>
      <c r="U290" s="74"/>
      <c r="V290" s="74"/>
      <c r="W290" s="77">
        <f t="shared" si="5"/>
        <v>0</v>
      </c>
      <c r="X290" s="79"/>
      <c r="Y290" s="37" t="s">
        <v>20</v>
      </c>
    </row>
    <row r="291" spans="2:25" ht="24.95" customHeight="1">
      <c r="B291" s="71" t="s">
        <v>173</v>
      </c>
      <c r="C291" s="72" t="s">
        <v>174</v>
      </c>
      <c r="D291" s="72" t="s">
        <v>262</v>
      </c>
      <c r="E291" s="72" t="s">
        <v>490</v>
      </c>
      <c r="F291" s="72" t="s">
        <v>210</v>
      </c>
      <c r="G291" s="72" t="s">
        <v>535</v>
      </c>
      <c r="H291" s="72" t="s">
        <v>302</v>
      </c>
      <c r="I291" s="73" t="s">
        <v>557</v>
      </c>
      <c r="J291" s="72" t="s">
        <v>481</v>
      </c>
      <c r="K291" s="72">
        <v>4</v>
      </c>
      <c r="L291" s="74"/>
      <c r="M291" s="75">
        <f t="shared" si="6"/>
        <v>0</v>
      </c>
      <c r="N291" s="71"/>
      <c r="O291" s="72"/>
      <c r="P291" s="37"/>
      <c r="Q291" s="76"/>
      <c r="R291" s="74"/>
      <c r="S291" s="74"/>
      <c r="T291" s="74"/>
      <c r="U291" s="74"/>
      <c r="V291" s="74"/>
      <c r="W291" s="77">
        <f t="shared" si="5"/>
        <v>0</v>
      </c>
      <c r="X291" s="79"/>
      <c r="Y291" s="37" t="s">
        <v>20</v>
      </c>
    </row>
    <row r="292" spans="2:25" ht="24.95" customHeight="1">
      <c r="B292" s="71" t="s">
        <v>173</v>
      </c>
      <c r="C292" s="72" t="s">
        <v>174</v>
      </c>
      <c r="D292" s="72" t="s">
        <v>262</v>
      </c>
      <c r="E292" s="72" t="s">
        <v>490</v>
      </c>
      <c r="F292" s="72" t="s">
        <v>210</v>
      </c>
      <c r="G292" s="72" t="s">
        <v>535</v>
      </c>
      <c r="H292" s="72" t="s">
        <v>304</v>
      </c>
      <c r="I292" s="73" t="s">
        <v>558</v>
      </c>
      <c r="J292" s="72" t="s">
        <v>481</v>
      </c>
      <c r="K292" s="72">
        <v>5</v>
      </c>
      <c r="L292" s="74"/>
      <c r="M292" s="75">
        <f t="shared" si="6"/>
        <v>0</v>
      </c>
      <c r="N292" s="71"/>
      <c r="O292" s="72"/>
      <c r="P292" s="37"/>
      <c r="Q292" s="76"/>
      <c r="R292" s="74"/>
      <c r="S292" s="74"/>
      <c r="T292" s="74"/>
      <c r="U292" s="74"/>
      <c r="V292" s="74"/>
      <c r="W292" s="77">
        <f t="shared" si="5"/>
        <v>0</v>
      </c>
      <c r="X292" s="79"/>
      <c r="Y292" s="37" t="s">
        <v>20</v>
      </c>
    </row>
    <row r="293" spans="2:25" ht="24.95" customHeight="1">
      <c r="B293" s="71" t="s">
        <v>173</v>
      </c>
      <c r="C293" s="72" t="s">
        <v>174</v>
      </c>
      <c r="D293" s="72" t="s">
        <v>262</v>
      </c>
      <c r="E293" s="72" t="s">
        <v>490</v>
      </c>
      <c r="F293" s="72" t="s">
        <v>218</v>
      </c>
      <c r="G293" s="72" t="s">
        <v>559</v>
      </c>
      <c r="H293" s="72" t="s">
        <v>178</v>
      </c>
      <c r="I293" s="73" t="s">
        <v>560</v>
      </c>
      <c r="J293" s="72" t="s">
        <v>193</v>
      </c>
      <c r="K293" s="80">
        <v>10.9</v>
      </c>
      <c r="L293" s="74"/>
      <c r="M293" s="75">
        <f t="shared" si="6"/>
        <v>0</v>
      </c>
      <c r="N293" s="71"/>
      <c r="O293" s="72"/>
      <c r="P293" s="37"/>
      <c r="Q293" s="76"/>
      <c r="R293" s="74"/>
      <c r="S293" s="74"/>
      <c r="T293" s="74"/>
      <c r="U293" s="74"/>
      <c r="V293" s="74"/>
      <c r="W293" s="77">
        <f t="shared" si="5"/>
        <v>0</v>
      </c>
      <c r="X293" s="79"/>
      <c r="Y293" s="37" t="s">
        <v>20</v>
      </c>
    </row>
    <row r="294" spans="2:25" ht="24.95" customHeight="1">
      <c r="B294" s="71" t="s">
        <v>173</v>
      </c>
      <c r="C294" s="42" t="s">
        <v>174</v>
      </c>
      <c r="D294" s="72" t="s">
        <v>262</v>
      </c>
      <c r="E294" s="72" t="s">
        <v>490</v>
      </c>
      <c r="F294" s="72" t="s">
        <v>218</v>
      </c>
      <c r="G294" s="72" t="s">
        <v>561</v>
      </c>
      <c r="H294" s="72" t="s">
        <v>181</v>
      </c>
      <c r="I294" s="73" t="s">
        <v>537</v>
      </c>
      <c r="J294" s="72" t="s">
        <v>193</v>
      </c>
      <c r="K294" s="72">
        <v>102</v>
      </c>
      <c r="L294" s="74"/>
      <c r="M294" s="75">
        <f t="shared" si="6"/>
        <v>0</v>
      </c>
      <c r="N294" s="71"/>
      <c r="O294" s="72"/>
      <c r="P294" s="37"/>
      <c r="Q294" s="76"/>
      <c r="R294" s="74"/>
      <c r="S294" s="74"/>
      <c r="T294" s="74"/>
      <c r="U294" s="74"/>
      <c r="V294" s="74"/>
      <c r="W294" s="77">
        <f t="shared" si="5"/>
        <v>0</v>
      </c>
      <c r="X294" s="79"/>
      <c r="Y294" s="37" t="s">
        <v>20</v>
      </c>
    </row>
    <row r="295" spans="2:25" ht="24.95" customHeight="1">
      <c r="B295" s="71" t="s">
        <v>173</v>
      </c>
      <c r="C295" s="72" t="s">
        <v>174</v>
      </c>
      <c r="D295" s="72" t="s">
        <v>262</v>
      </c>
      <c r="E295" s="72" t="s">
        <v>490</v>
      </c>
      <c r="F295" s="72" t="s">
        <v>218</v>
      </c>
      <c r="G295" s="72" t="s">
        <v>561</v>
      </c>
      <c r="H295" s="72" t="s">
        <v>183</v>
      </c>
      <c r="I295" s="73" t="s">
        <v>562</v>
      </c>
      <c r="J295" s="72" t="s">
        <v>193</v>
      </c>
      <c r="K295" s="80">
        <v>42.9</v>
      </c>
      <c r="L295" s="74"/>
      <c r="M295" s="75">
        <f t="shared" si="6"/>
        <v>0</v>
      </c>
      <c r="N295" s="71"/>
      <c r="O295" s="72"/>
      <c r="P295" s="37"/>
      <c r="Q295" s="76"/>
      <c r="R295" s="74"/>
      <c r="S295" s="74"/>
      <c r="T295" s="74"/>
      <c r="U295" s="74"/>
      <c r="V295" s="74"/>
      <c r="W295" s="77">
        <f t="shared" si="5"/>
        <v>0</v>
      </c>
      <c r="X295" s="79"/>
      <c r="Y295" s="37" t="s">
        <v>20</v>
      </c>
    </row>
    <row r="296" spans="2:25" ht="24.95" customHeight="1">
      <c r="B296" s="71" t="s">
        <v>173</v>
      </c>
      <c r="C296" s="72" t="s">
        <v>174</v>
      </c>
      <c r="D296" s="72" t="s">
        <v>262</v>
      </c>
      <c r="E296" s="72" t="s">
        <v>490</v>
      </c>
      <c r="F296" s="72" t="s">
        <v>218</v>
      </c>
      <c r="G296" s="72" t="s">
        <v>561</v>
      </c>
      <c r="H296" s="72" t="s">
        <v>185</v>
      </c>
      <c r="I296" s="73" t="s">
        <v>563</v>
      </c>
      <c r="J296" s="72" t="s">
        <v>193</v>
      </c>
      <c r="K296" s="80">
        <v>10.9</v>
      </c>
      <c r="L296" s="74"/>
      <c r="M296" s="75">
        <f t="shared" si="6"/>
        <v>0</v>
      </c>
      <c r="N296" s="71"/>
      <c r="O296" s="72"/>
      <c r="P296" s="37"/>
      <c r="Q296" s="76"/>
      <c r="R296" s="74"/>
      <c r="S296" s="74"/>
      <c r="T296" s="74"/>
      <c r="U296" s="74"/>
      <c r="V296" s="74"/>
      <c r="W296" s="77">
        <f t="shared" si="5"/>
        <v>0</v>
      </c>
      <c r="X296" s="79"/>
      <c r="Y296" s="37" t="s">
        <v>20</v>
      </c>
    </row>
    <row r="297" spans="2:25" ht="24.95" customHeight="1">
      <c r="B297" s="71" t="s">
        <v>173</v>
      </c>
      <c r="C297" s="72" t="s">
        <v>174</v>
      </c>
      <c r="D297" s="72" t="s">
        <v>262</v>
      </c>
      <c r="E297" s="72" t="s">
        <v>490</v>
      </c>
      <c r="F297" s="72" t="s">
        <v>218</v>
      </c>
      <c r="G297" s="72" t="s">
        <v>561</v>
      </c>
      <c r="H297" s="72" t="s">
        <v>187</v>
      </c>
      <c r="I297" s="73" t="s">
        <v>564</v>
      </c>
      <c r="J297" s="72" t="s">
        <v>193</v>
      </c>
      <c r="K297" s="80">
        <v>17.2</v>
      </c>
      <c r="L297" s="74"/>
      <c r="M297" s="75">
        <f t="shared" si="6"/>
        <v>0</v>
      </c>
      <c r="N297" s="71"/>
      <c r="O297" s="72"/>
      <c r="P297" s="37"/>
      <c r="Q297" s="76"/>
      <c r="R297" s="74"/>
      <c r="S297" s="74"/>
      <c r="T297" s="74"/>
      <c r="U297" s="74"/>
      <c r="V297" s="74"/>
      <c r="W297" s="77">
        <f t="shared" si="5"/>
        <v>0</v>
      </c>
      <c r="X297" s="79"/>
      <c r="Y297" s="37" t="s">
        <v>20</v>
      </c>
    </row>
    <row r="298" spans="2:25" ht="24.95" customHeight="1">
      <c r="B298" s="71" t="s">
        <v>173</v>
      </c>
      <c r="C298" s="72" t="s">
        <v>174</v>
      </c>
      <c r="D298" s="72" t="s">
        <v>262</v>
      </c>
      <c r="E298" s="72" t="s">
        <v>490</v>
      </c>
      <c r="F298" s="72" t="s">
        <v>218</v>
      </c>
      <c r="G298" s="72" t="s">
        <v>561</v>
      </c>
      <c r="H298" s="72" t="s">
        <v>189</v>
      </c>
      <c r="I298" s="73" t="s">
        <v>549</v>
      </c>
      <c r="J298" s="72" t="s">
        <v>525</v>
      </c>
      <c r="K298" s="72">
        <v>18</v>
      </c>
      <c r="L298" s="74"/>
      <c r="M298" s="75">
        <f t="shared" si="6"/>
        <v>0</v>
      </c>
      <c r="N298" s="71"/>
      <c r="O298" s="72"/>
      <c r="P298" s="37"/>
      <c r="Q298" s="76"/>
      <c r="R298" s="74"/>
      <c r="S298" s="74"/>
      <c r="T298" s="74"/>
      <c r="U298" s="74"/>
      <c r="V298" s="74"/>
      <c r="W298" s="77">
        <f t="shared" si="5"/>
        <v>0</v>
      </c>
      <c r="X298" s="79"/>
      <c r="Y298" s="37" t="s">
        <v>20</v>
      </c>
    </row>
    <row r="299" spans="2:25" ht="24.95" customHeight="1">
      <c r="B299" s="71" t="s">
        <v>173</v>
      </c>
      <c r="C299" s="72" t="s">
        <v>174</v>
      </c>
      <c r="D299" s="72" t="s">
        <v>262</v>
      </c>
      <c r="E299" s="72" t="s">
        <v>490</v>
      </c>
      <c r="F299" s="72" t="s">
        <v>218</v>
      </c>
      <c r="G299" s="72" t="s">
        <v>561</v>
      </c>
      <c r="H299" s="72" t="s">
        <v>191</v>
      </c>
      <c r="I299" s="73" t="s">
        <v>565</v>
      </c>
      <c r="J299" s="72" t="s">
        <v>525</v>
      </c>
      <c r="K299" s="72">
        <v>2</v>
      </c>
      <c r="L299" s="74"/>
      <c r="M299" s="75">
        <f t="shared" si="6"/>
        <v>0</v>
      </c>
      <c r="N299" s="71"/>
      <c r="O299" s="72"/>
      <c r="P299" s="37"/>
      <c r="Q299" s="76"/>
      <c r="R299" s="74"/>
      <c r="S299" s="74"/>
      <c r="T299" s="74"/>
      <c r="U299" s="74"/>
      <c r="V299" s="74"/>
      <c r="W299" s="77">
        <f t="shared" si="5"/>
        <v>0</v>
      </c>
      <c r="X299" s="79"/>
      <c r="Y299" s="37" t="s">
        <v>20</v>
      </c>
    </row>
    <row r="300" spans="2:25" ht="24.95" customHeight="1">
      <c r="B300" s="71" t="s">
        <v>173</v>
      </c>
      <c r="C300" s="72" t="s">
        <v>174</v>
      </c>
      <c r="D300" s="72" t="s">
        <v>262</v>
      </c>
      <c r="E300" s="72" t="s">
        <v>490</v>
      </c>
      <c r="F300" s="72" t="s">
        <v>218</v>
      </c>
      <c r="G300" s="72" t="s">
        <v>561</v>
      </c>
      <c r="H300" s="72" t="s">
        <v>194</v>
      </c>
      <c r="I300" s="73" t="s">
        <v>566</v>
      </c>
      <c r="J300" s="72" t="s">
        <v>525</v>
      </c>
      <c r="K300" s="72">
        <v>4</v>
      </c>
      <c r="L300" s="74"/>
      <c r="M300" s="75">
        <f t="shared" si="6"/>
        <v>0</v>
      </c>
      <c r="N300" s="71"/>
      <c r="O300" s="72"/>
      <c r="P300" s="37"/>
      <c r="Q300" s="76"/>
      <c r="R300" s="74"/>
      <c r="S300" s="74"/>
      <c r="T300" s="74"/>
      <c r="U300" s="74"/>
      <c r="V300" s="74"/>
      <c r="W300" s="77">
        <f t="shared" si="5"/>
        <v>0</v>
      </c>
      <c r="X300" s="79"/>
      <c r="Y300" s="37" t="s">
        <v>20</v>
      </c>
    </row>
    <row r="301" spans="2:25" ht="24.95" customHeight="1">
      <c r="B301" s="71" t="s">
        <v>173</v>
      </c>
      <c r="C301" s="72" t="s">
        <v>174</v>
      </c>
      <c r="D301" s="72" t="s">
        <v>262</v>
      </c>
      <c r="E301" s="72" t="s">
        <v>490</v>
      </c>
      <c r="F301" s="72" t="s">
        <v>218</v>
      </c>
      <c r="G301" s="72" t="s">
        <v>561</v>
      </c>
      <c r="H301" s="72" t="s">
        <v>196</v>
      </c>
      <c r="I301" s="73" t="s">
        <v>567</v>
      </c>
      <c r="J301" s="72" t="s">
        <v>525</v>
      </c>
      <c r="K301" s="72">
        <v>2</v>
      </c>
      <c r="L301" s="74"/>
      <c r="M301" s="75">
        <f t="shared" si="6"/>
        <v>0</v>
      </c>
      <c r="N301" s="71"/>
      <c r="O301" s="72"/>
      <c r="P301" s="37"/>
      <c r="Q301" s="76"/>
      <c r="R301" s="74"/>
      <c r="S301" s="74"/>
      <c r="T301" s="74"/>
      <c r="U301" s="74"/>
      <c r="V301" s="74"/>
      <c r="W301" s="77">
        <f t="shared" si="5"/>
        <v>0</v>
      </c>
      <c r="X301" s="79"/>
      <c r="Y301" s="37" t="s">
        <v>20</v>
      </c>
    </row>
    <row r="302" spans="2:25" ht="24.95" customHeight="1">
      <c r="B302" s="71" t="s">
        <v>173</v>
      </c>
      <c r="C302" s="42" t="s">
        <v>174</v>
      </c>
      <c r="D302" s="72" t="s">
        <v>262</v>
      </c>
      <c r="E302" s="72" t="s">
        <v>490</v>
      </c>
      <c r="F302" s="72" t="s">
        <v>218</v>
      </c>
      <c r="G302" s="72" t="s">
        <v>561</v>
      </c>
      <c r="H302" s="72" t="s">
        <v>173</v>
      </c>
      <c r="I302" s="73" t="s">
        <v>568</v>
      </c>
      <c r="J302" s="72" t="s">
        <v>525</v>
      </c>
      <c r="K302" s="72">
        <v>4</v>
      </c>
      <c r="L302" s="74"/>
      <c r="M302" s="75">
        <f t="shared" si="6"/>
        <v>0</v>
      </c>
      <c r="N302" s="71"/>
      <c r="O302" s="72"/>
      <c r="P302" s="37"/>
      <c r="Q302" s="76"/>
      <c r="R302" s="74"/>
      <c r="S302" s="74"/>
      <c r="T302" s="74"/>
      <c r="U302" s="74"/>
      <c r="V302" s="74"/>
      <c r="W302" s="77">
        <f t="shared" si="5"/>
        <v>0</v>
      </c>
      <c r="X302" s="79"/>
      <c r="Y302" s="37" t="s">
        <v>20</v>
      </c>
    </row>
    <row r="303" spans="2:25" ht="24.95" customHeight="1">
      <c r="B303" s="71" t="s">
        <v>173</v>
      </c>
      <c r="C303" s="72" t="s">
        <v>174</v>
      </c>
      <c r="D303" s="72" t="s">
        <v>262</v>
      </c>
      <c r="E303" s="72" t="s">
        <v>490</v>
      </c>
      <c r="F303" s="72" t="s">
        <v>218</v>
      </c>
      <c r="G303" s="72" t="s">
        <v>561</v>
      </c>
      <c r="H303" s="72" t="s">
        <v>244</v>
      </c>
      <c r="I303" s="73" t="s">
        <v>569</v>
      </c>
      <c r="J303" s="72" t="s">
        <v>525</v>
      </c>
      <c r="K303" s="72">
        <v>1</v>
      </c>
      <c r="L303" s="74"/>
      <c r="M303" s="75">
        <f t="shared" si="6"/>
        <v>0</v>
      </c>
      <c r="N303" s="71"/>
      <c r="O303" s="72"/>
      <c r="P303" s="37"/>
      <c r="Q303" s="76"/>
      <c r="R303" s="74"/>
      <c r="S303" s="74"/>
      <c r="T303" s="74"/>
      <c r="U303" s="74"/>
      <c r="V303" s="74"/>
      <c r="W303" s="77">
        <f t="shared" si="5"/>
        <v>0</v>
      </c>
      <c r="X303" s="79"/>
      <c r="Y303" s="37" t="s">
        <v>20</v>
      </c>
    </row>
    <row r="304" spans="2:25" ht="24.95" customHeight="1">
      <c r="B304" s="71" t="s">
        <v>173</v>
      </c>
      <c r="C304" s="72" t="s">
        <v>174</v>
      </c>
      <c r="D304" s="72" t="s">
        <v>262</v>
      </c>
      <c r="E304" s="72" t="s">
        <v>490</v>
      </c>
      <c r="F304" s="72" t="s">
        <v>218</v>
      </c>
      <c r="G304" s="72" t="s">
        <v>561</v>
      </c>
      <c r="H304" s="72" t="s">
        <v>246</v>
      </c>
      <c r="I304" s="73" t="s">
        <v>570</v>
      </c>
      <c r="J304" s="72" t="s">
        <v>525</v>
      </c>
      <c r="K304" s="72">
        <v>4</v>
      </c>
      <c r="L304" s="74"/>
      <c r="M304" s="75">
        <f t="shared" si="6"/>
        <v>0</v>
      </c>
      <c r="N304" s="71"/>
      <c r="O304" s="72"/>
      <c r="P304" s="37"/>
      <c r="Q304" s="76"/>
      <c r="R304" s="74"/>
      <c r="S304" s="74"/>
      <c r="T304" s="74"/>
      <c r="U304" s="74"/>
      <c r="V304" s="74"/>
      <c r="W304" s="77">
        <f t="shared" si="5"/>
        <v>0</v>
      </c>
      <c r="X304" s="79"/>
      <c r="Y304" s="37" t="s">
        <v>20</v>
      </c>
    </row>
    <row r="305" spans="2:25" ht="24.95" customHeight="1">
      <c r="B305" s="71" t="s">
        <v>173</v>
      </c>
      <c r="C305" s="72" t="s">
        <v>174</v>
      </c>
      <c r="D305" s="72" t="s">
        <v>262</v>
      </c>
      <c r="E305" s="72" t="s">
        <v>490</v>
      </c>
      <c r="F305" s="72" t="s">
        <v>218</v>
      </c>
      <c r="G305" s="72" t="s">
        <v>561</v>
      </c>
      <c r="H305" s="72" t="s">
        <v>248</v>
      </c>
      <c r="I305" s="73" t="s">
        <v>571</v>
      </c>
      <c r="J305" s="72" t="s">
        <v>525</v>
      </c>
      <c r="K305" s="72">
        <v>3</v>
      </c>
      <c r="L305" s="74"/>
      <c r="M305" s="75">
        <f t="shared" si="6"/>
        <v>0</v>
      </c>
      <c r="N305" s="71"/>
      <c r="O305" s="72"/>
      <c r="P305" s="37"/>
      <c r="Q305" s="76"/>
      <c r="R305" s="74"/>
      <c r="S305" s="74"/>
      <c r="T305" s="74"/>
      <c r="U305" s="74"/>
      <c r="V305" s="74"/>
      <c r="W305" s="77">
        <f t="shared" si="5"/>
        <v>0</v>
      </c>
      <c r="X305" s="79"/>
      <c r="Y305" s="37" t="s">
        <v>20</v>
      </c>
    </row>
    <row r="306" spans="2:25" ht="24.95" customHeight="1">
      <c r="B306" s="71" t="s">
        <v>173</v>
      </c>
      <c r="C306" s="72" t="s">
        <v>174</v>
      </c>
      <c r="D306" s="72" t="s">
        <v>262</v>
      </c>
      <c r="E306" s="72" t="s">
        <v>490</v>
      </c>
      <c r="F306" s="72" t="s">
        <v>231</v>
      </c>
      <c r="G306" s="72" t="s">
        <v>572</v>
      </c>
      <c r="H306" s="72" t="s">
        <v>178</v>
      </c>
      <c r="I306" s="73" t="s">
        <v>573</v>
      </c>
      <c r="J306" s="72" t="s">
        <v>193</v>
      </c>
      <c r="K306" s="80">
        <v>7.2</v>
      </c>
      <c r="L306" s="74"/>
      <c r="M306" s="75">
        <f t="shared" si="6"/>
        <v>0</v>
      </c>
      <c r="N306" s="71"/>
      <c r="O306" s="72"/>
      <c r="P306" s="37"/>
      <c r="Q306" s="76"/>
      <c r="R306" s="74"/>
      <c r="S306" s="74"/>
      <c r="T306" s="74"/>
      <c r="U306" s="74"/>
      <c r="V306" s="74"/>
      <c r="W306" s="77">
        <f t="shared" si="5"/>
        <v>0</v>
      </c>
      <c r="X306" s="79"/>
      <c r="Y306" s="37" t="s">
        <v>20</v>
      </c>
    </row>
    <row r="307" spans="2:25" ht="24.95" customHeight="1">
      <c r="B307" s="71" t="s">
        <v>173</v>
      </c>
      <c r="C307" s="72" t="s">
        <v>174</v>
      </c>
      <c r="D307" s="72" t="s">
        <v>262</v>
      </c>
      <c r="E307" s="72" t="s">
        <v>490</v>
      </c>
      <c r="F307" s="72" t="s">
        <v>231</v>
      </c>
      <c r="G307" s="72" t="s">
        <v>572</v>
      </c>
      <c r="H307" s="72" t="s">
        <v>181</v>
      </c>
      <c r="I307" s="73" t="s">
        <v>574</v>
      </c>
      <c r="J307" s="72" t="s">
        <v>193</v>
      </c>
      <c r="K307" s="80">
        <v>4.5</v>
      </c>
      <c r="L307" s="74"/>
      <c r="M307" s="75">
        <f t="shared" si="6"/>
        <v>0</v>
      </c>
      <c r="N307" s="71"/>
      <c r="O307" s="72"/>
      <c r="P307" s="37"/>
      <c r="Q307" s="76"/>
      <c r="R307" s="74"/>
      <c r="S307" s="74"/>
      <c r="T307" s="74"/>
      <c r="U307" s="74"/>
      <c r="V307" s="74"/>
      <c r="W307" s="77">
        <f t="shared" si="5"/>
        <v>0</v>
      </c>
      <c r="X307" s="79"/>
      <c r="Y307" s="37" t="s">
        <v>20</v>
      </c>
    </row>
    <row r="308" spans="2:25" ht="24.95" customHeight="1">
      <c r="B308" s="71" t="s">
        <v>173</v>
      </c>
      <c r="C308" s="72" t="s">
        <v>174</v>
      </c>
      <c r="D308" s="72" t="s">
        <v>262</v>
      </c>
      <c r="E308" s="72" t="s">
        <v>490</v>
      </c>
      <c r="F308" s="72" t="s">
        <v>231</v>
      </c>
      <c r="G308" s="72" t="s">
        <v>572</v>
      </c>
      <c r="H308" s="72" t="s">
        <v>183</v>
      </c>
      <c r="I308" s="73" t="s">
        <v>575</v>
      </c>
      <c r="J308" s="72" t="s">
        <v>193</v>
      </c>
      <c r="K308" s="72">
        <v>5</v>
      </c>
      <c r="L308" s="74"/>
      <c r="M308" s="75">
        <f t="shared" si="6"/>
        <v>0</v>
      </c>
      <c r="N308" s="71"/>
      <c r="O308" s="72"/>
      <c r="P308" s="37"/>
      <c r="Q308" s="76"/>
      <c r="R308" s="74"/>
      <c r="S308" s="74"/>
      <c r="T308" s="74"/>
      <c r="U308" s="74"/>
      <c r="V308" s="74"/>
      <c r="W308" s="77">
        <f t="shared" si="5"/>
        <v>0</v>
      </c>
      <c r="X308" s="79"/>
      <c r="Y308" s="37" t="s">
        <v>20</v>
      </c>
    </row>
    <row r="309" spans="2:25" ht="24.95" customHeight="1">
      <c r="B309" s="71" t="s">
        <v>173</v>
      </c>
      <c r="C309" s="72" t="s">
        <v>174</v>
      </c>
      <c r="D309" s="72" t="s">
        <v>262</v>
      </c>
      <c r="E309" s="72" t="s">
        <v>490</v>
      </c>
      <c r="F309" s="72" t="s">
        <v>231</v>
      </c>
      <c r="G309" s="72" t="s">
        <v>572</v>
      </c>
      <c r="H309" s="72" t="s">
        <v>185</v>
      </c>
      <c r="I309" s="73" t="s">
        <v>576</v>
      </c>
      <c r="J309" s="72" t="s">
        <v>193</v>
      </c>
      <c r="K309" s="72">
        <v>8</v>
      </c>
      <c r="L309" s="74"/>
      <c r="M309" s="75">
        <f t="shared" si="6"/>
        <v>0</v>
      </c>
      <c r="N309" s="71"/>
      <c r="O309" s="72"/>
      <c r="P309" s="37"/>
      <c r="Q309" s="76"/>
      <c r="R309" s="74"/>
      <c r="S309" s="74"/>
      <c r="T309" s="74"/>
      <c r="U309" s="74"/>
      <c r="V309" s="74"/>
      <c r="W309" s="77">
        <f t="shared" si="5"/>
        <v>0</v>
      </c>
      <c r="X309" s="79"/>
      <c r="Y309" s="37" t="s">
        <v>20</v>
      </c>
    </row>
    <row r="310" spans="2:25" ht="24.95" customHeight="1">
      <c r="B310" s="71" t="s">
        <v>173</v>
      </c>
      <c r="C310" s="42" t="s">
        <v>174</v>
      </c>
      <c r="D310" s="72" t="s">
        <v>262</v>
      </c>
      <c r="E310" s="72" t="s">
        <v>490</v>
      </c>
      <c r="F310" s="72" t="s">
        <v>231</v>
      </c>
      <c r="G310" s="72" t="s">
        <v>572</v>
      </c>
      <c r="H310" s="72" t="s">
        <v>187</v>
      </c>
      <c r="I310" s="73" t="s">
        <v>577</v>
      </c>
      <c r="J310" s="72" t="s">
        <v>193</v>
      </c>
      <c r="K310" s="80">
        <v>7.4</v>
      </c>
      <c r="L310" s="74"/>
      <c r="M310" s="75">
        <f t="shared" si="6"/>
        <v>0</v>
      </c>
      <c r="N310" s="71"/>
      <c r="O310" s="72"/>
      <c r="P310" s="37"/>
      <c r="Q310" s="76"/>
      <c r="R310" s="74"/>
      <c r="S310" s="74"/>
      <c r="T310" s="74"/>
      <c r="U310" s="74"/>
      <c r="V310" s="74"/>
      <c r="W310" s="77">
        <f t="shared" si="5"/>
        <v>0</v>
      </c>
      <c r="X310" s="79"/>
      <c r="Y310" s="37" t="s">
        <v>20</v>
      </c>
    </row>
    <row r="311" spans="2:25" ht="24.95" customHeight="1">
      <c r="B311" s="71" t="s">
        <v>173</v>
      </c>
      <c r="C311" s="72" t="s">
        <v>174</v>
      </c>
      <c r="D311" s="72" t="s">
        <v>262</v>
      </c>
      <c r="E311" s="72" t="s">
        <v>490</v>
      </c>
      <c r="F311" s="72" t="s">
        <v>231</v>
      </c>
      <c r="G311" s="72" t="s">
        <v>572</v>
      </c>
      <c r="H311" s="72" t="s">
        <v>189</v>
      </c>
      <c r="I311" s="73" t="s">
        <v>578</v>
      </c>
      <c r="J311" s="72" t="s">
        <v>193</v>
      </c>
      <c r="K311" s="80">
        <v>2.6</v>
      </c>
      <c r="L311" s="74"/>
      <c r="M311" s="75">
        <f t="shared" si="6"/>
        <v>0</v>
      </c>
      <c r="N311" s="71"/>
      <c r="O311" s="72"/>
      <c r="P311" s="37"/>
      <c r="Q311" s="76"/>
      <c r="R311" s="74"/>
      <c r="S311" s="74"/>
      <c r="T311" s="74"/>
      <c r="U311" s="74"/>
      <c r="V311" s="74"/>
      <c r="W311" s="77">
        <f t="shared" si="5"/>
        <v>0</v>
      </c>
      <c r="X311" s="79"/>
      <c r="Y311" s="37" t="s">
        <v>20</v>
      </c>
    </row>
    <row r="312" spans="2:25" ht="24.95" customHeight="1">
      <c r="B312" s="71" t="s">
        <v>173</v>
      </c>
      <c r="C312" s="72" t="s">
        <v>174</v>
      </c>
      <c r="D312" s="72" t="s">
        <v>262</v>
      </c>
      <c r="E312" s="72" t="s">
        <v>490</v>
      </c>
      <c r="F312" s="72" t="s">
        <v>231</v>
      </c>
      <c r="G312" s="72" t="s">
        <v>572</v>
      </c>
      <c r="H312" s="72" t="s">
        <v>191</v>
      </c>
      <c r="I312" s="73" t="s">
        <v>579</v>
      </c>
      <c r="J312" s="72" t="s">
        <v>193</v>
      </c>
      <c r="K312" s="80">
        <v>10.6</v>
      </c>
      <c r="L312" s="74"/>
      <c r="M312" s="75">
        <f t="shared" si="6"/>
        <v>0</v>
      </c>
      <c r="N312" s="71"/>
      <c r="O312" s="72"/>
      <c r="P312" s="37"/>
      <c r="Q312" s="76"/>
      <c r="R312" s="74"/>
      <c r="S312" s="74"/>
      <c r="T312" s="74"/>
      <c r="U312" s="74"/>
      <c r="V312" s="74"/>
      <c r="W312" s="77">
        <f t="shared" si="5"/>
        <v>0</v>
      </c>
      <c r="X312" s="79"/>
      <c r="Y312" s="37" t="s">
        <v>20</v>
      </c>
    </row>
    <row r="313" spans="2:25" ht="24.95" customHeight="1">
      <c r="B313" s="71" t="s">
        <v>173</v>
      </c>
      <c r="C313" s="72" t="s">
        <v>174</v>
      </c>
      <c r="D313" s="72" t="s">
        <v>262</v>
      </c>
      <c r="E313" s="72" t="s">
        <v>490</v>
      </c>
      <c r="F313" s="72" t="s">
        <v>231</v>
      </c>
      <c r="G313" s="72" t="s">
        <v>572</v>
      </c>
      <c r="H313" s="72" t="s">
        <v>194</v>
      </c>
      <c r="I313" s="73" t="s">
        <v>580</v>
      </c>
      <c r="J313" s="72" t="s">
        <v>193</v>
      </c>
      <c r="K313" s="80">
        <v>4.8</v>
      </c>
      <c r="L313" s="74"/>
      <c r="M313" s="75">
        <f t="shared" si="6"/>
        <v>0</v>
      </c>
      <c r="N313" s="71"/>
      <c r="O313" s="72"/>
      <c r="P313" s="37"/>
      <c r="Q313" s="76"/>
      <c r="R313" s="74"/>
      <c r="S313" s="74"/>
      <c r="T313" s="74"/>
      <c r="U313" s="74"/>
      <c r="V313" s="74"/>
      <c r="W313" s="77">
        <f t="shared" si="5"/>
        <v>0</v>
      </c>
      <c r="X313" s="79"/>
      <c r="Y313" s="37" t="s">
        <v>20</v>
      </c>
    </row>
    <row r="314" spans="2:25" ht="24.95" customHeight="1">
      <c r="B314" s="71" t="s">
        <v>173</v>
      </c>
      <c r="C314" s="72" t="s">
        <v>174</v>
      </c>
      <c r="D314" s="72" t="s">
        <v>262</v>
      </c>
      <c r="E314" s="72" t="s">
        <v>490</v>
      </c>
      <c r="F314" s="72" t="s">
        <v>231</v>
      </c>
      <c r="G314" s="72" t="s">
        <v>572</v>
      </c>
      <c r="H314" s="72" t="s">
        <v>196</v>
      </c>
      <c r="I314" s="73" t="s">
        <v>581</v>
      </c>
      <c r="J314" s="72" t="s">
        <v>193</v>
      </c>
      <c r="K314" s="80">
        <v>15.5</v>
      </c>
      <c r="L314" s="74"/>
      <c r="M314" s="75">
        <f t="shared" si="6"/>
        <v>0</v>
      </c>
      <c r="N314" s="71"/>
      <c r="O314" s="72"/>
      <c r="P314" s="37"/>
      <c r="Q314" s="76"/>
      <c r="R314" s="74"/>
      <c r="S314" s="74"/>
      <c r="T314" s="74"/>
      <c r="U314" s="74"/>
      <c r="V314" s="74"/>
      <c r="W314" s="77">
        <f t="shared" si="5"/>
        <v>0</v>
      </c>
      <c r="X314" s="79"/>
      <c r="Y314" s="37" t="s">
        <v>20</v>
      </c>
    </row>
    <row r="315" spans="2:25" ht="24.95" customHeight="1">
      <c r="B315" s="71" t="s">
        <v>173</v>
      </c>
      <c r="C315" s="72" t="s">
        <v>174</v>
      </c>
      <c r="D315" s="72" t="s">
        <v>262</v>
      </c>
      <c r="E315" s="72" t="s">
        <v>490</v>
      </c>
      <c r="F315" s="72" t="s">
        <v>231</v>
      </c>
      <c r="G315" s="72" t="s">
        <v>572</v>
      </c>
      <c r="H315" s="72" t="s">
        <v>173</v>
      </c>
      <c r="I315" s="73" t="s">
        <v>582</v>
      </c>
      <c r="J315" s="72" t="s">
        <v>193</v>
      </c>
      <c r="K315" s="80">
        <v>20.3</v>
      </c>
      <c r="L315" s="74"/>
      <c r="M315" s="75">
        <f t="shared" si="6"/>
        <v>0</v>
      </c>
      <c r="N315" s="71"/>
      <c r="O315" s="72"/>
      <c r="P315" s="37"/>
      <c r="Q315" s="76"/>
      <c r="R315" s="74"/>
      <c r="S315" s="74"/>
      <c r="T315" s="74"/>
      <c r="U315" s="74"/>
      <c r="V315" s="74"/>
      <c r="W315" s="77">
        <f t="shared" si="5"/>
        <v>0</v>
      </c>
      <c r="X315" s="79"/>
      <c r="Y315" s="37" t="s">
        <v>20</v>
      </c>
    </row>
    <row r="316" spans="2:25" ht="24.95" customHeight="1">
      <c r="B316" s="71" t="s">
        <v>173</v>
      </c>
      <c r="C316" s="72" t="s">
        <v>174</v>
      </c>
      <c r="D316" s="72" t="s">
        <v>262</v>
      </c>
      <c r="E316" s="72" t="s">
        <v>490</v>
      </c>
      <c r="F316" s="72" t="s">
        <v>231</v>
      </c>
      <c r="G316" s="72" t="s">
        <v>572</v>
      </c>
      <c r="H316" s="72" t="s">
        <v>244</v>
      </c>
      <c r="I316" s="73" t="s">
        <v>583</v>
      </c>
      <c r="J316" s="72" t="s">
        <v>193</v>
      </c>
      <c r="K316" s="72">
        <v>9</v>
      </c>
      <c r="L316" s="74"/>
      <c r="M316" s="75">
        <f t="shared" si="6"/>
        <v>0</v>
      </c>
      <c r="N316" s="71"/>
      <c r="O316" s="72"/>
      <c r="P316" s="37"/>
      <c r="Q316" s="76"/>
      <c r="R316" s="74"/>
      <c r="S316" s="74"/>
      <c r="T316" s="74"/>
      <c r="U316" s="74"/>
      <c r="V316" s="74"/>
      <c r="W316" s="77">
        <f t="shared" si="5"/>
        <v>0</v>
      </c>
      <c r="X316" s="79"/>
      <c r="Y316" s="37" t="s">
        <v>20</v>
      </c>
    </row>
    <row r="317" spans="2:25" ht="24.95" customHeight="1">
      <c r="B317" s="71" t="s">
        <v>173</v>
      </c>
      <c r="C317" s="72" t="s">
        <v>174</v>
      </c>
      <c r="D317" s="72" t="s">
        <v>262</v>
      </c>
      <c r="E317" s="72" t="s">
        <v>490</v>
      </c>
      <c r="F317" s="72" t="s">
        <v>231</v>
      </c>
      <c r="G317" s="72" t="s">
        <v>572</v>
      </c>
      <c r="H317" s="72" t="s">
        <v>246</v>
      </c>
      <c r="I317" s="73" t="s">
        <v>584</v>
      </c>
      <c r="J317" s="72" t="s">
        <v>193</v>
      </c>
      <c r="K317" s="80">
        <v>15.7</v>
      </c>
      <c r="L317" s="74"/>
      <c r="M317" s="75">
        <f t="shared" si="6"/>
        <v>0</v>
      </c>
      <c r="N317" s="71"/>
      <c r="O317" s="72"/>
      <c r="P317" s="37"/>
      <c r="Q317" s="76"/>
      <c r="R317" s="74"/>
      <c r="S317" s="74"/>
      <c r="T317" s="74"/>
      <c r="U317" s="74"/>
      <c r="V317" s="74"/>
      <c r="W317" s="77">
        <f t="shared" si="5"/>
        <v>0</v>
      </c>
      <c r="X317" s="79"/>
      <c r="Y317" s="37" t="s">
        <v>20</v>
      </c>
    </row>
    <row r="318" spans="2:25" ht="24.95" customHeight="1">
      <c r="B318" s="71" t="s">
        <v>173</v>
      </c>
      <c r="C318" s="42" t="s">
        <v>174</v>
      </c>
      <c r="D318" s="72" t="s">
        <v>262</v>
      </c>
      <c r="E318" s="72" t="s">
        <v>490</v>
      </c>
      <c r="F318" s="72" t="s">
        <v>231</v>
      </c>
      <c r="G318" s="72" t="s">
        <v>572</v>
      </c>
      <c r="H318" s="72" t="s">
        <v>248</v>
      </c>
      <c r="I318" s="73" t="s">
        <v>585</v>
      </c>
      <c r="J318" s="72" t="s">
        <v>193</v>
      </c>
      <c r="K318" s="80">
        <v>4.5999999999999996</v>
      </c>
      <c r="L318" s="74"/>
      <c r="M318" s="75">
        <f t="shared" si="6"/>
        <v>0</v>
      </c>
      <c r="N318" s="71"/>
      <c r="O318" s="72"/>
      <c r="P318" s="37"/>
      <c r="Q318" s="76"/>
      <c r="R318" s="74"/>
      <c r="S318" s="74"/>
      <c r="T318" s="74"/>
      <c r="U318" s="74"/>
      <c r="V318" s="74"/>
      <c r="W318" s="77">
        <f t="shared" si="5"/>
        <v>0</v>
      </c>
      <c r="X318" s="79"/>
      <c r="Y318" s="37" t="s">
        <v>20</v>
      </c>
    </row>
    <row r="319" spans="2:25" ht="24.95" customHeight="1">
      <c r="B319" s="71" t="s">
        <v>173</v>
      </c>
      <c r="C319" s="72" t="s">
        <v>174</v>
      </c>
      <c r="D319" s="72" t="s">
        <v>262</v>
      </c>
      <c r="E319" s="72" t="s">
        <v>490</v>
      </c>
      <c r="F319" s="72" t="s">
        <v>231</v>
      </c>
      <c r="G319" s="72" t="s">
        <v>572</v>
      </c>
      <c r="H319" s="72" t="s">
        <v>250</v>
      </c>
      <c r="I319" s="73" t="s">
        <v>586</v>
      </c>
      <c r="J319" s="72" t="s">
        <v>193</v>
      </c>
      <c r="K319" s="80">
        <v>5.9</v>
      </c>
      <c r="L319" s="74"/>
      <c r="M319" s="75">
        <f t="shared" si="6"/>
        <v>0</v>
      </c>
      <c r="N319" s="71"/>
      <c r="O319" s="72"/>
      <c r="P319" s="37"/>
      <c r="Q319" s="76"/>
      <c r="R319" s="74"/>
      <c r="S319" s="74"/>
      <c r="T319" s="74"/>
      <c r="U319" s="74"/>
      <c r="V319" s="74"/>
      <c r="W319" s="77">
        <f t="shared" ref="W319:W382" si="7">SUM(Q319:V319)</f>
        <v>0</v>
      </c>
      <c r="X319" s="79"/>
      <c r="Y319" s="37" t="s">
        <v>20</v>
      </c>
    </row>
    <row r="320" spans="2:25" ht="24.95" customHeight="1">
      <c r="B320" s="71" t="s">
        <v>173</v>
      </c>
      <c r="C320" s="72" t="s">
        <v>174</v>
      </c>
      <c r="D320" s="72" t="s">
        <v>262</v>
      </c>
      <c r="E320" s="72" t="s">
        <v>490</v>
      </c>
      <c r="F320" s="72" t="s">
        <v>231</v>
      </c>
      <c r="G320" s="72" t="s">
        <v>572</v>
      </c>
      <c r="H320" s="72" t="s">
        <v>252</v>
      </c>
      <c r="I320" s="73" t="s">
        <v>587</v>
      </c>
      <c r="J320" s="72" t="s">
        <v>228</v>
      </c>
      <c r="K320" s="72">
        <v>1</v>
      </c>
      <c r="L320" s="74"/>
      <c r="M320" s="75">
        <f t="shared" si="6"/>
        <v>0</v>
      </c>
      <c r="N320" s="71"/>
      <c r="O320" s="72"/>
      <c r="P320" s="37"/>
      <c r="Q320" s="76"/>
      <c r="R320" s="74"/>
      <c r="S320" s="74"/>
      <c r="T320" s="74"/>
      <c r="U320" s="74"/>
      <c r="V320" s="74"/>
      <c r="W320" s="77">
        <f t="shared" si="7"/>
        <v>0</v>
      </c>
      <c r="X320" s="79"/>
      <c r="Y320" s="37" t="s">
        <v>20</v>
      </c>
    </row>
    <row r="321" spans="2:25" ht="24.95" customHeight="1">
      <c r="B321" s="71" t="s">
        <v>173</v>
      </c>
      <c r="C321" s="72" t="s">
        <v>174</v>
      </c>
      <c r="D321" s="72" t="s">
        <v>262</v>
      </c>
      <c r="E321" s="72" t="s">
        <v>490</v>
      </c>
      <c r="F321" s="72" t="s">
        <v>231</v>
      </c>
      <c r="G321" s="72" t="s">
        <v>572</v>
      </c>
      <c r="H321" s="72" t="s">
        <v>254</v>
      </c>
      <c r="I321" s="73" t="s">
        <v>588</v>
      </c>
      <c r="J321" s="72" t="s">
        <v>228</v>
      </c>
      <c r="K321" s="72">
        <v>2</v>
      </c>
      <c r="L321" s="74"/>
      <c r="M321" s="75">
        <f t="shared" si="6"/>
        <v>0</v>
      </c>
      <c r="N321" s="71"/>
      <c r="O321" s="72"/>
      <c r="P321" s="37"/>
      <c r="Q321" s="76"/>
      <c r="R321" s="74"/>
      <c r="S321" s="74"/>
      <c r="T321" s="74"/>
      <c r="U321" s="74"/>
      <c r="V321" s="74"/>
      <c r="W321" s="77">
        <f t="shared" si="7"/>
        <v>0</v>
      </c>
      <c r="X321" s="79"/>
      <c r="Y321" s="37" t="s">
        <v>20</v>
      </c>
    </row>
    <row r="322" spans="2:25" ht="24.95" customHeight="1">
      <c r="B322" s="71" t="s">
        <v>173</v>
      </c>
      <c r="C322" s="72" t="s">
        <v>174</v>
      </c>
      <c r="D322" s="72" t="s">
        <v>262</v>
      </c>
      <c r="E322" s="72" t="s">
        <v>490</v>
      </c>
      <c r="F322" s="72" t="s">
        <v>231</v>
      </c>
      <c r="G322" s="72" t="s">
        <v>572</v>
      </c>
      <c r="H322" s="72" t="s">
        <v>256</v>
      </c>
      <c r="I322" s="73" t="s">
        <v>589</v>
      </c>
      <c r="J322" s="72" t="s">
        <v>228</v>
      </c>
      <c r="K322" s="72">
        <v>2</v>
      </c>
      <c r="L322" s="74"/>
      <c r="M322" s="75">
        <f t="shared" si="6"/>
        <v>0</v>
      </c>
      <c r="N322" s="71"/>
      <c r="O322" s="72"/>
      <c r="P322" s="37"/>
      <c r="Q322" s="76"/>
      <c r="R322" s="74"/>
      <c r="S322" s="74"/>
      <c r="T322" s="74"/>
      <c r="U322" s="74"/>
      <c r="V322" s="74"/>
      <c r="W322" s="77">
        <f t="shared" si="7"/>
        <v>0</v>
      </c>
      <c r="X322" s="79"/>
      <c r="Y322" s="37" t="s">
        <v>20</v>
      </c>
    </row>
    <row r="323" spans="2:25" ht="24.95" customHeight="1">
      <c r="B323" s="71" t="s">
        <v>173</v>
      </c>
      <c r="C323" s="72" t="s">
        <v>174</v>
      </c>
      <c r="D323" s="72" t="s">
        <v>262</v>
      </c>
      <c r="E323" s="72" t="s">
        <v>490</v>
      </c>
      <c r="F323" s="72" t="s">
        <v>231</v>
      </c>
      <c r="G323" s="72" t="s">
        <v>572</v>
      </c>
      <c r="H323" s="72" t="s">
        <v>258</v>
      </c>
      <c r="I323" s="73" t="s">
        <v>590</v>
      </c>
      <c r="J323" s="72" t="s">
        <v>228</v>
      </c>
      <c r="K323" s="72">
        <v>2</v>
      </c>
      <c r="L323" s="74"/>
      <c r="M323" s="75">
        <f t="shared" si="6"/>
        <v>0</v>
      </c>
      <c r="N323" s="71"/>
      <c r="O323" s="72"/>
      <c r="P323" s="37"/>
      <c r="Q323" s="76"/>
      <c r="R323" s="74"/>
      <c r="S323" s="74"/>
      <c r="T323" s="74"/>
      <c r="U323" s="74"/>
      <c r="V323" s="74"/>
      <c r="W323" s="77">
        <f t="shared" si="7"/>
        <v>0</v>
      </c>
      <c r="X323" s="79"/>
      <c r="Y323" s="37" t="s">
        <v>20</v>
      </c>
    </row>
    <row r="324" spans="2:25" ht="24.95" customHeight="1">
      <c r="B324" s="71" t="s">
        <v>173</v>
      </c>
      <c r="C324" s="72" t="s">
        <v>174</v>
      </c>
      <c r="D324" s="72" t="s">
        <v>262</v>
      </c>
      <c r="E324" s="72" t="s">
        <v>490</v>
      </c>
      <c r="F324" s="72" t="s">
        <v>231</v>
      </c>
      <c r="G324" s="72" t="s">
        <v>572</v>
      </c>
      <c r="H324" s="72" t="s">
        <v>260</v>
      </c>
      <c r="I324" s="73" t="s">
        <v>591</v>
      </c>
      <c r="J324" s="72" t="s">
        <v>228</v>
      </c>
      <c r="K324" s="72">
        <v>1</v>
      </c>
      <c r="L324" s="74"/>
      <c r="M324" s="75">
        <f t="shared" si="6"/>
        <v>0</v>
      </c>
      <c r="N324" s="71"/>
      <c r="O324" s="72"/>
      <c r="P324" s="37"/>
      <c r="Q324" s="76"/>
      <c r="R324" s="74"/>
      <c r="S324" s="74"/>
      <c r="T324" s="74"/>
      <c r="U324" s="74"/>
      <c r="V324" s="74"/>
      <c r="W324" s="77">
        <f t="shared" si="7"/>
        <v>0</v>
      </c>
      <c r="X324" s="79"/>
      <c r="Y324" s="37" t="s">
        <v>20</v>
      </c>
    </row>
    <row r="325" spans="2:25" ht="24.95" customHeight="1">
      <c r="B325" s="71" t="s">
        <v>173</v>
      </c>
      <c r="C325" s="72" t="s">
        <v>174</v>
      </c>
      <c r="D325" s="72" t="s">
        <v>262</v>
      </c>
      <c r="E325" s="72" t="s">
        <v>490</v>
      </c>
      <c r="F325" s="72" t="s">
        <v>231</v>
      </c>
      <c r="G325" s="72" t="s">
        <v>572</v>
      </c>
      <c r="H325" s="72" t="s">
        <v>262</v>
      </c>
      <c r="I325" s="73" t="s">
        <v>592</v>
      </c>
      <c r="J325" s="72" t="s">
        <v>228</v>
      </c>
      <c r="K325" s="72">
        <v>1</v>
      </c>
      <c r="L325" s="74"/>
      <c r="M325" s="75">
        <f t="shared" si="6"/>
        <v>0</v>
      </c>
      <c r="N325" s="71"/>
      <c r="O325" s="72"/>
      <c r="P325" s="37"/>
      <c r="Q325" s="76"/>
      <c r="R325" s="74"/>
      <c r="S325" s="74"/>
      <c r="T325" s="74"/>
      <c r="U325" s="74"/>
      <c r="V325" s="74"/>
      <c r="W325" s="77">
        <f t="shared" si="7"/>
        <v>0</v>
      </c>
      <c r="X325" s="79"/>
      <c r="Y325" s="37" t="s">
        <v>20</v>
      </c>
    </row>
    <row r="326" spans="2:25" ht="24.95" customHeight="1">
      <c r="B326" s="71" t="s">
        <v>173</v>
      </c>
      <c r="C326" s="42" t="s">
        <v>174</v>
      </c>
      <c r="D326" s="72" t="s">
        <v>262</v>
      </c>
      <c r="E326" s="72" t="s">
        <v>490</v>
      </c>
      <c r="F326" s="72" t="s">
        <v>231</v>
      </c>
      <c r="G326" s="72" t="s">
        <v>572</v>
      </c>
      <c r="H326" s="72" t="s">
        <v>264</v>
      </c>
      <c r="I326" s="73" t="s">
        <v>593</v>
      </c>
      <c r="J326" s="72" t="s">
        <v>228</v>
      </c>
      <c r="K326" s="72">
        <v>2</v>
      </c>
      <c r="L326" s="74"/>
      <c r="M326" s="75">
        <f t="shared" si="6"/>
        <v>0</v>
      </c>
      <c r="N326" s="71"/>
      <c r="O326" s="72"/>
      <c r="P326" s="37"/>
      <c r="Q326" s="76"/>
      <c r="R326" s="74"/>
      <c r="S326" s="74"/>
      <c r="T326" s="74"/>
      <c r="U326" s="74"/>
      <c r="V326" s="74"/>
      <c r="W326" s="77">
        <f t="shared" si="7"/>
        <v>0</v>
      </c>
      <c r="X326" s="79"/>
      <c r="Y326" s="37" t="s">
        <v>20</v>
      </c>
    </row>
    <row r="327" spans="2:25" ht="24.95" customHeight="1">
      <c r="B327" s="71" t="s">
        <v>173</v>
      </c>
      <c r="C327" s="72" t="s">
        <v>174</v>
      </c>
      <c r="D327" s="72" t="s">
        <v>262</v>
      </c>
      <c r="E327" s="72" t="s">
        <v>490</v>
      </c>
      <c r="F327" s="72" t="s">
        <v>231</v>
      </c>
      <c r="G327" s="72" t="s">
        <v>572</v>
      </c>
      <c r="H327" s="72" t="s">
        <v>266</v>
      </c>
      <c r="I327" s="73" t="s">
        <v>594</v>
      </c>
      <c r="J327" s="72" t="s">
        <v>228</v>
      </c>
      <c r="K327" s="72">
        <v>4</v>
      </c>
      <c r="L327" s="74"/>
      <c r="M327" s="75">
        <f t="shared" si="6"/>
        <v>0</v>
      </c>
      <c r="N327" s="71"/>
      <c r="O327" s="72"/>
      <c r="P327" s="37"/>
      <c r="Q327" s="76"/>
      <c r="R327" s="74"/>
      <c r="S327" s="74"/>
      <c r="T327" s="74"/>
      <c r="U327" s="74"/>
      <c r="V327" s="74"/>
      <c r="W327" s="77">
        <f t="shared" si="7"/>
        <v>0</v>
      </c>
      <c r="X327" s="79"/>
      <c r="Y327" s="37" t="s">
        <v>20</v>
      </c>
    </row>
    <row r="328" spans="2:25" ht="24.95" customHeight="1">
      <c r="B328" s="71" t="s">
        <v>173</v>
      </c>
      <c r="C328" s="72" t="s">
        <v>174</v>
      </c>
      <c r="D328" s="72" t="s">
        <v>262</v>
      </c>
      <c r="E328" s="72" t="s">
        <v>490</v>
      </c>
      <c r="F328" s="72" t="s">
        <v>231</v>
      </c>
      <c r="G328" s="72" t="s">
        <v>572</v>
      </c>
      <c r="H328" s="72" t="s">
        <v>268</v>
      </c>
      <c r="I328" s="73" t="s">
        <v>595</v>
      </c>
      <c r="J328" s="72" t="s">
        <v>228</v>
      </c>
      <c r="K328" s="72">
        <v>2</v>
      </c>
      <c r="L328" s="74"/>
      <c r="M328" s="75">
        <f t="shared" si="6"/>
        <v>0</v>
      </c>
      <c r="N328" s="71"/>
      <c r="O328" s="72"/>
      <c r="P328" s="37"/>
      <c r="Q328" s="76"/>
      <c r="R328" s="74"/>
      <c r="S328" s="74"/>
      <c r="T328" s="74"/>
      <c r="U328" s="74"/>
      <c r="V328" s="74"/>
      <c r="W328" s="77">
        <f t="shared" si="7"/>
        <v>0</v>
      </c>
      <c r="X328" s="79"/>
      <c r="Y328" s="37" t="s">
        <v>20</v>
      </c>
    </row>
    <row r="329" spans="2:25" ht="24.95" customHeight="1">
      <c r="B329" s="71" t="s">
        <v>173</v>
      </c>
      <c r="C329" s="72" t="s">
        <v>174</v>
      </c>
      <c r="D329" s="72" t="s">
        <v>262</v>
      </c>
      <c r="E329" s="72" t="s">
        <v>490</v>
      </c>
      <c r="F329" s="72" t="s">
        <v>231</v>
      </c>
      <c r="G329" s="72" t="s">
        <v>572</v>
      </c>
      <c r="H329" s="72" t="s">
        <v>270</v>
      </c>
      <c r="I329" s="73" t="s">
        <v>596</v>
      </c>
      <c r="J329" s="72" t="s">
        <v>228</v>
      </c>
      <c r="K329" s="72">
        <v>2</v>
      </c>
      <c r="L329" s="74"/>
      <c r="M329" s="75">
        <f t="shared" si="6"/>
        <v>0</v>
      </c>
      <c r="N329" s="71"/>
      <c r="O329" s="72"/>
      <c r="P329" s="37"/>
      <c r="Q329" s="76"/>
      <c r="R329" s="74"/>
      <c r="S329" s="74"/>
      <c r="T329" s="74"/>
      <c r="U329" s="74"/>
      <c r="V329" s="74"/>
      <c r="W329" s="77">
        <f t="shared" si="7"/>
        <v>0</v>
      </c>
      <c r="X329" s="79"/>
      <c r="Y329" s="37" t="s">
        <v>20</v>
      </c>
    </row>
    <row r="330" spans="2:25" ht="24.95" customHeight="1">
      <c r="B330" s="71" t="s">
        <v>173</v>
      </c>
      <c r="C330" s="72" t="s">
        <v>174</v>
      </c>
      <c r="D330" s="72" t="s">
        <v>262</v>
      </c>
      <c r="E330" s="72" t="s">
        <v>490</v>
      </c>
      <c r="F330" s="72" t="s">
        <v>231</v>
      </c>
      <c r="G330" s="72" t="s">
        <v>572</v>
      </c>
      <c r="H330" s="72" t="s">
        <v>272</v>
      </c>
      <c r="I330" s="73" t="s">
        <v>597</v>
      </c>
      <c r="J330" s="72" t="s">
        <v>228</v>
      </c>
      <c r="K330" s="72">
        <v>4</v>
      </c>
      <c r="L330" s="74"/>
      <c r="M330" s="75">
        <f t="shared" ref="M330:M393" si="8">K330*L330</f>
        <v>0</v>
      </c>
      <c r="N330" s="71"/>
      <c r="O330" s="72"/>
      <c r="P330" s="37"/>
      <c r="Q330" s="76"/>
      <c r="R330" s="74"/>
      <c r="S330" s="74"/>
      <c r="T330" s="74"/>
      <c r="U330" s="74"/>
      <c r="V330" s="74"/>
      <c r="W330" s="77">
        <f t="shared" si="7"/>
        <v>0</v>
      </c>
      <c r="X330" s="79"/>
      <c r="Y330" s="37" t="s">
        <v>20</v>
      </c>
    </row>
    <row r="331" spans="2:25" ht="24.95" customHeight="1">
      <c r="B331" s="71" t="s">
        <v>173</v>
      </c>
      <c r="C331" s="72" t="s">
        <v>174</v>
      </c>
      <c r="D331" s="72" t="s">
        <v>262</v>
      </c>
      <c r="E331" s="72" t="s">
        <v>490</v>
      </c>
      <c r="F331" s="72" t="s">
        <v>231</v>
      </c>
      <c r="G331" s="72" t="s">
        <v>572</v>
      </c>
      <c r="H331" s="72" t="s">
        <v>302</v>
      </c>
      <c r="I331" s="73" t="s">
        <v>598</v>
      </c>
      <c r="J331" s="72" t="s">
        <v>228</v>
      </c>
      <c r="K331" s="72">
        <v>2</v>
      </c>
      <c r="L331" s="74"/>
      <c r="M331" s="75">
        <f t="shared" si="8"/>
        <v>0</v>
      </c>
      <c r="N331" s="71"/>
      <c r="O331" s="72"/>
      <c r="P331" s="37"/>
      <c r="Q331" s="76"/>
      <c r="R331" s="74"/>
      <c r="S331" s="74"/>
      <c r="T331" s="74"/>
      <c r="U331" s="74"/>
      <c r="V331" s="74"/>
      <c r="W331" s="77">
        <f t="shared" si="7"/>
        <v>0</v>
      </c>
      <c r="X331" s="79"/>
      <c r="Y331" s="37" t="s">
        <v>20</v>
      </c>
    </row>
    <row r="332" spans="2:25" ht="24.95" customHeight="1">
      <c r="B332" s="71" t="s">
        <v>173</v>
      </c>
      <c r="C332" s="72" t="s">
        <v>174</v>
      </c>
      <c r="D332" s="72" t="s">
        <v>262</v>
      </c>
      <c r="E332" s="72" t="s">
        <v>490</v>
      </c>
      <c r="F332" s="72" t="s">
        <v>231</v>
      </c>
      <c r="G332" s="72" t="s">
        <v>572</v>
      </c>
      <c r="H332" s="72" t="s">
        <v>304</v>
      </c>
      <c r="I332" s="73" t="s">
        <v>599</v>
      </c>
      <c r="J332" s="72" t="s">
        <v>228</v>
      </c>
      <c r="K332" s="72">
        <v>3</v>
      </c>
      <c r="L332" s="74"/>
      <c r="M332" s="75">
        <f t="shared" si="8"/>
        <v>0</v>
      </c>
      <c r="N332" s="71"/>
      <c r="O332" s="72"/>
      <c r="P332" s="37"/>
      <c r="Q332" s="76"/>
      <c r="R332" s="74"/>
      <c r="S332" s="74"/>
      <c r="T332" s="74"/>
      <c r="U332" s="74"/>
      <c r="V332" s="74"/>
      <c r="W332" s="77">
        <f t="shared" si="7"/>
        <v>0</v>
      </c>
      <c r="X332" s="79"/>
      <c r="Y332" s="37" t="s">
        <v>20</v>
      </c>
    </row>
    <row r="333" spans="2:25" ht="24.95" customHeight="1">
      <c r="B333" s="71" t="s">
        <v>173</v>
      </c>
      <c r="C333" s="72" t="s">
        <v>174</v>
      </c>
      <c r="D333" s="72" t="s">
        <v>262</v>
      </c>
      <c r="E333" s="72" t="s">
        <v>490</v>
      </c>
      <c r="F333" s="72" t="s">
        <v>231</v>
      </c>
      <c r="G333" s="72" t="s">
        <v>572</v>
      </c>
      <c r="H333" s="72" t="s">
        <v>306</v>
      </c>
      <c r="I333" s="73" t="s">
        <v>600</v>
      </c>
      <c r="J333" s="72" t="s">
        <v>228</v>
      </c>
      <c r="K333" s="72">
        <v>1</v>
      </c>
      <c r="L333" s="74"/>
      <c r="M333" s="75">
        <f t="shared" si="8"/>
        <v>0</v>
      </c>
      <c r="N333" s="71"/>
      <c r="O333" s="72"/>
      <c r="P333" s="37"/>
      <c r="Q333" s="76"/>
      <c r="R333" s="74"/>
      <c r="S333" s="74"/>
      <c r="T333" s="74"/>
      <c r="U333" s="74"/>
      <c r="V333" s="74"/>
      <c r="W333" s="77">
        <f t="shared" si="7"/>
        <v>0</v>
      </c>
      <c r="X333" s="79"/>
      <c r="Y333" s="37" t="s">
        <v>20</v>
      </c>
    </row>
    <row r="334" spans="2:25" ht="24.95" customHeight="1">
      <c r="B334" s="71" t="s">
        <v>173</v>
      </c>
      <c r="C334" s="42" t="s">
        <v>174</v>
      </c>
      <c r="D334" s="72" t="s">
        <v>262</v>
      </c>
      <c r="E334" s="72" t="s">
        <v>490</v>
      </c>
      <c r="F334" s="72" t="s">
        <v>231</v>
      </c>
      <c r="G334" s="72" t="s">
        <v>572</v>
      </c>
      <c r="H334" s="72" t="s">
        <v>308</v>
      </c>
      <c r="I334" s="73" t="s">
        <v>601</v>
      </c>
      <c r="J334" s="72" t="s">
        <v>602</v>
      </c>
      <c r="K334" s="72">
        <v>4</v>
      </c>
      <c r="L334" s="74"/>
      <c r="M334" s="75">
        <f t="shared" si="8"/>
        <v>0</v>
      </c>
      <c r="N334" s="71"/>
      <c r="O334" s="72"/>
      <c r="P334" s="37"/>
      <c r="Q334" s="76"/>
      <c r="R334" s="74"/>
      <c r="S334" s="74"/>
      <c r="T334" s="74"/>
      <c r="U334" s="74"/>
      <c r="V334" s="74"/>
      <c r="W334" s="77">
        <f t="shared" si="7"/>
        <v>0</v>
      </c>
      <c r="X334" s="79"/>
      <c r="Y334" s="37" t="s">
        <v>20</v>
      </c>
    </row>
    <row r="335" spans="2:25" ht="24.95" customHeight="1">
      <c r="B335" s="71" t="s">
        <v>173</v>
      </c>
      <c r="C335" s="72" t="s">
        <v>174</v>
      </c>
      <c r="D335" s="72" t="s">
        <v>262</v>
      </c>
      <c r="E335" s="72" t="s">
        <v>490</v>
      </c>
      <c r="F335" s="72" t="s">
        <v>231</v>
      </c>
      <c r="G335" s="72" t="s">
        <v>572</v>
      </c>
      <c r="H335" s="72" t="s">
        <v>310</v>
      </c>
      <c r="I335" s="73" t="s">
        <v>603</v>
      </c>
      <c r="J335" s="72" t="s">
        <v>228</v>
      </c>
      <c r="K335" s="72">
        <v>4</v>
      </c>
      <c r="L335" s="74"/>
      <c r="M335" s="75">
        <f t="shared" si="8"/>
        <v>0</v>
      </c>
      <c r="N335" s="71"/>
      <c r="O335" s="72"/>
      <c r="P335" s="37"/>
      <c r="Q335" s="76"/>
      <c r="R335" s="74"/>
      <c r="S335" s="74"/>
      <c r="T335" s="74"/>
      <c r="U335" s="74"/>
      <c r="V335" s="74"/>
      <c r="W335" s="77">
        <f t="shared" si="7"/>
        <v>0</v>
      </c>
      <c r="X335" s="79"/>
      <c r="Y335" s="37" t="s">
        <v>20</v>
      </c>
    </row>
    <row r="336" spans="2:25" ht="24.95" customHeight="1">
      <c r="B336" s="71" t="s">
        <v>173</v>
      </c>
      <c r="C336" s="72" t="s">
        <v>174</v>
      </c>
      <c r="D336" s="72" t="s">
        <v>262</v>
      </c>
      <c r="E336" s="72" t="s">
        <v>490</v>
      </c>
      <c r="F336" s="72" t="s">
        <v>231</v>
      </c>
      <c r="G336" s="72" t="s">
        <v>572</v>
      </c>
      <c r="H336" s="72" t="s">
        <v>312</v>
      </c>
      <c r="I336" s="73" t="s">
        <v>604</v>
      </c>
      <c r="J336" s="72" t="s">
        <v>602</v>
      </c>
      <c r="K336" s="72">
        <v>2</v>
      </c>
      <c r="L336" s="74"/>
      <c r="M336" s="75">
        <f t="shared" si="8"/>
        <v>0</v>
      </c>
      <c r="N336" s="71"/>
      <c r="O336" s="72"/>
      <c r="P336" s="37"/>
      <c r="Q336" s="76"/>
      <c r="R336" s="74"/>
      <c r="S336" s="74"/>
      <c r="T336" s="74"/>
      <c r="U336" s="74"/>
      <c r="V336" s="74"/>
      <c r="W336" s="77">
        <f t="shared" si="7"/>
        <v>0</v>
      </c>
      <c r="X336" s="79"/>
      <c r="Y336" s="37" t="s">
        <v>20</v>
      </c>
    </row>
    <row r="337" spans="2:25" ht="24.95" customHeight="1">
      <c r="B337" s="71" t="s">
        <v>173</v>
      </c>
      <c r="C337" s="72" t="s">
        <v>174</v>
      </c>
      <c r="D337" s="72" t="s">
        <v>262</v>
      </c>
      <c r="E337" s="72" t="s">
        <v>490</v>
      </c>
      <c r="F337" s="72" t="s">
        <v>231</v>
      </c>
      <c r="G337" s="72" t="s">
        <v>572</v>
      </c>
      <c r="H337" s="72" t="s">
        <v>314</v>
      </c>
      <c r="I337" s="73" t="s">
        <v>605</v>
      </c>
      <c r="J337" s="72" t="s">
        <v>602</v>
      </c>
      <c r="K337" s="72">
        <v>7</v>
      </c>
      <c r="L337" s="74"/>
      <c r="M337" s="75">
        <f t="shared" si="8"/>
        <v>0</v>
      </c>
      <c r="N337" s="71"/>
      <c r="O337" s="72"/>
      <c r="P337" s="37"/>
      <c r="Q337" s="76"/>
      <c r="R337" s="74"/>
      <c r="S337" s="74"/>
      <c r="T337" s="74"/>
      <c r="U337" s="74"/>
      <c r="V337" s="74"/>
      <c r="W337" s="77">
        <f t="shared" si="7"/>
        <v>0</v>
      </c>
      <c r="X337" s="79"/>
      <c r="Y337" s="37" t="s">
        <v>20</v>
      </c>
    </row>
    <row r="338" spans="2:25" ht="24.95" customHeight="1">
      <c r="B338" s="71" t="s">
        <v>173</v>
      </c>
      <c r="C338" s="72" t="s">
        <v>174</v>
      </c>
      <c r="D338" s="72" t="s">
        <v>262</v>
      </c>
      <c r="E338" s="72" t="s">
        <v>490</v>
      </c>
      <c r="F338" s="72" t="s">
        <v>231</v>
      </c>
      <c r="G338" s="72" t="s">
        <v>572</v>
      </c>
      <c r="H338" s="72" t="s">
        <v>316</v>
      </c>
      <c r="I338" s="73" t="s">
        <v>606</v>
      </c>
      <c r="J338" s="72" t="s">
        <v>607</v>
      </c>
      <c r="K338" s="72">
        <v>1</v>
      </c>
      <c r="L338" s="74"/>
      <c r="M338" s="75">
        <f t="shared" si="8"/>
        <v>0</v>
      </c>
      <c r="N338" s="71"/>
      <c r="O338" s="72"/>
      <c r="P338" s="37"/>
      <c r="Q338" s="76"/>
      <c r="R338" s="74"/>
      <c r="S338" s="74"/>
      <c r="T338" s="74"/>
      <c r="U338" s="74"/>
      <c r="V338" s="74"/>
      <c r="W338" s="77">
        <f t="shared" si="7"/>
        <v>0</v>
      </c>
      <c r="X338" s="79"/>
      <c r="Y338" s="37" t="s">
        <v>20</v>
      </c>
    </row>
    <row r="339" spans="2:25" ht="24.95" customHeight="1">
      <c r="B339" s="71" t="s">
        <v>173</v>
      </c>
      <c r="C339" s="72" t="s">
        <v>174</v>
      </c>
      <c r="D339" s="72" t="s">
        <v>262</v>
      </c>
      <c r="E339" s="72" t="s">
        <v>490</v>
      </c>
      <c r="F339" s="72" t="s">
        <v>231</v>
      </c>
      <c r="G339" s="72" t="s">
        <v>572</v>
      </c>
      <c r="H339" s="72" t="s">
        <v>318</v>
      </c>
      <c r="I339" s="73" t="s">
        <v>608</v>
      </c>
      <c r="J339" s="72" t="s">
        <v>607</v>
      </c>
      <c r="K339" s="72">
        <v>2</v>
      </c>
      <c r="L339" s="74"/>
      <c r="M339" s="75">
        <f t="shared" si="8"/>
        <v>0</v>
      </c>
      <c r="N339" s="71"/>
      <c r="O339" s="72"/>
      <c r="P339" s="37"/>
      <c r="Q339" s="76"/>
      <c r="R339" s="74"/>
      <c r="S339" s="74"/>
      <c r="T339" s="74"/>
      <c r="U339" s="74"/>
      <c r="V339" s="74"/>
      <c r="W339" s="77">
        <f t="shared" si="7"/>
        <v>0</v>
      </c>
      <c r="X339" s="79"/>
      <c r="Y339" s="37" t="s">
        <v>20</v>
      </c>
    </row>
    <row r="340" spans="2:25" ht="24.95" customHeight="1">
      <c r="B340" s="71" t="s">
        <v>173</v>
      </c>
      <c r="C340" s="72" t="s">
        <v>174</v>
      </c>
      <c r="D340" s="72" t="s">
        <v>262</v>
      </c>
      <c r="E340" s="72" t="s">
        <v>490</v>
      </c>
      <c r="F340" s="72" t="s">
        <v>231</v>
      </c>
      <c r="G340" s="72" t="s">
        <v>572</v>
      </c>
      <c r="H340" s="72" t="s">
        <v>320</v>
      </c>
      <c r="I340" s="73" t="s">
        <v>609</v>
      </c>
      <c r="J340" s="72" t="s">
        <v>228</v>
      </c>
      <c r="K340" s="72">
        <v>2</v>
      </c>
      <c r="L340" s="74"/>
      <c r="M340" s="75">
        <f t="shared" si="8"/>
        <v>0</v>
      </c>
      <c r="N340" s="71"/>
      <c r="O340" s="72"/>
      <c r="P340" s="37"/>
      <c r="Q340" s="76"/>
      <c r="R340" s="74"/>
      <c r="S340" s="74"/>
      <c r="T340" s="74"/>
      <c r="U340" s="74"/>
      <c r="V340" s="74"/>
      <c r="W340" s="77">
        <f t="shared" si="7"/>
        <v>0</v>
      </c>
      <c r="X340" s="79"/>
      <c r="Y340" s="37" t="s">
        <v>20</v>
      </c>
    </row>
    <row r="341" spans="2:25" ht="24.95" customHeight="1">
      <c r="B341" s="71" t="s">
        <v>173</v>
      </c>
      <c r="C341" s="72" t="s">
        <v>174</v>
      </c>
      <c r="D341" s="72" t="s">
        <v>262</v>
      </c>
      <c r="E341" s="72" t="s">
        <v>490</v>
      </c>
      <c r="F341" s="72" t="s">
        <v>231</v>
      </c>
      <c r="G341" s="72" t="s">
        <v>572</v>
      </c>
      <c r="H341" s="72" t="s">
        <v>322</v>
      </c>
      <c r="I341" s="73" t="s">
        <v>610</v>
      </c>
      <c r="J341" s="72" t="s">
        <v>228</v>
      </c>
      <c r="K341" s="72">
        <v>5</v>
      </c>
      <c r="L341" s="74"/>
      <c r="M341" s="75">
        <f t="shared" si="8"/>
        <v>0</v>
      </c>
      <c r="N341" s="71"/>
      <c r="O341" s="72"/>
      <c r="P341" s="37"/>
      <c r="Q341" s="76"/>
      <c r="R341" s="74"/>
      <c r="S341" s="74"/>
      <c r="T341" s="74"/>
      <c r="U341" s="74"/>
      <c r="V341" s="74"/>
      <c r="W341" s="77">
        <f t="shared" si="7"/>
        <v>0</v>
      </c>
      <c r="X341" s="79"/>
      <c r="Y341" s="37" t="s">
        <v>20</v>
      </c>
    </row>
    <row r="342" spans="2:25" ht="24.95" customHeight="1">
      <c r="B342" s="71" t="s">
        <v>173</v>
      </c>
      <c r="C342" s="42" t="s">
        <v>174</v>
      </c>
      <c r="D342" s="72" t="s">
        <v>262</v>
      </c>
      <c r="E342" s="72" t="s">
        <v>490</v>
      </c>
      <c r="F342" s="72" t="s">
        <v>231</v>
      </c>
      <c r="G342" s="72" t="s">
        <v>572</v>
      </c>
      <c r="H342" s="72" t="s">
        <v>324</v>
      </c>
      <c r="I342" s="73" t="s">
        <v>611</v>
      </c>
      <c r="J342" s="72" t="s">
        <v>228</v>
      </c>
      <c r="K342" s="72">
        <v>1</v>
      </c>
      <c r="L342" s="74"/>
      <c r="M342" s="75">
        <f t="shared" si="8"/>
        <v>0</v>
      </c>
      <c r="N342" s="71"/>
      <c r="O342" s="72"/>
      <c r="P342" s="37"/>
      <c r="Q342" s="76"/>
      <c r="R342" s="74"/>
      <c r="S342" s="74"/>
      <c r="T342" s="74"/>
      <c r="U342" s="74"/>
      <c r="V342" s="74"/>
      <c r="W342" s="77">
        <f t="shared" si="7"/>
        <v>0</v>
      </c>
      <c r="X342" s="79"/>
      <c r="Y342" s="37" t="s">
        <v>20</v>
      </c>
    </row>
    <row r="343" spans="2:25" ht="24.95" customHeight="1">
      <c r="B343" s="71" t="s">
        <v>173</v>
      </c>
      <c r="C343" s="72" t="s">
        <v>174</v>
      </c>
      <c r="D343" s="72" t="s">
        <v>262</v>
      </c>
      <c r="E343" s="72" t="s">
        <v>490</v>
      </c>
      <c r="F343" s="72" t="s">
        <v>231</v>
      </c>
      <c r="G343" s="72" t="s">
        <v>572</v>
      </c>
      <c r="H343" s="72" t="s">
        <v>326</v>
      </c>
      <c r="I343" s="73" t="s">
        <v>612</v>
      </c>
      <c r="J343" s="72" t="s">
        <v>228</v>
      </c>
      <c r="K343" s="72">
        <v>1</v>
      </c>
      <c r="L343" s="74"/>
      <c r="M343" s="75">
        <f t="shared" si="8"/>
        <v>0</v>
      </c>
      <c r="N343" s="71"/>
      <c r="O343" s="72"/>
      <c r="P343" s="37"/>
      <c r="Q343" s="76"/>
      <c r="R343" s="74"/>
      <c r="S343" s="74"/>
      <c r="T343" s="74"/>
      <c r="U343" s="74"/>
      <c r="V343" s="74"/>
      <c r="W343" s="77">
        <f t="shared" si="7"/>
        <v>0</v>
      </c>
      <c r="X343" s="79"/>
      <c r="Y343" s="37" t="s">
        <v>20</v>
      </c>
    </row>
    <row r="344" spans="2:25" ht="24.95" customHeight="1">
      <c r="B344" s="71" t="s">
        <v>173</v>
      </c>
      <c r="C344" s="72" t="s">
        <v>174</v>
      </c>
      <c r="D344" s="72" t="s">
        <v>262</v>
      </c>
      <c r="E344" s="72" t="s">
        <v>490</v>
      </c>
      <c r="F344" s="72" t="s">
        <v>231</v>
      </c>
      <c r="G344" s="72" t="s">
        <v>572</v>
      </c>
      <c r="H344" s="72" t="s">
        <v>328</v>
      </c>
      <c r="I344" s="73" t="s">
        <v>613</v>
      </c>
      <c r="J344" s="72" t="s">
        <v>228</v>
      </c>
      <c r="K344" s="72">
        <v>1</v>
      </c>
      <c r="L344" s="74"/>
      <c r="M344" s="75">
        <f t="shared" si="8"/>
        <v>0</v>
      </c>
      <c r="N344" s="71"/>
      <c r="O344" s="72"/>
      <c r="P344" s="37"/>
      <c r="Q344" s="76"/>
      <c r="R344" s="74"/>
      <c r="S344" s="74"/>
      <c r="T344" s="74"/>
      <c r="U344" s="74"/>
      <c r="V344" s="74"/>
      <c r="W344" s="77">
        <f t="shared" si="7"/>
        <v>0</v>
      </c>
      <c r="X344" s="79"/>
      <c r="Y344" s="37" t="s">
        <v>20</v>
      </c>
    </row>
    <row r="345" spans="2:25" ht="24.95" customHeight="1">
      <c r="B345" s="71" t="s">
        <v>173</v>
      </c>
      <c r="C345" s="72" t="s">
        <v>174</v>
      </c>
      <c r="D345" s="72" t="s">
        <v>262</v>
      </c>
      <c r="E345" s="72" t="s">
        <v>490</v>
      </c>
      <c r="F345" s="72" t="s">
        <v>231</v>
      </c>
      <c r="G345" s="72" t="s">
        <v>572</v>
      </c>
      <c r="H345" s="72" t="s">
        <v>330</v>
      </c>
      <c r="I345" s="73" t="s">
        <v>614</v>
      </c>
      <c r="J345" s="72" t="s">
        <v>228</v>
      </c>
      <c r="K345" s="72">
        <v>1</v>
      </c>
      <c r="L345" s="74"/>
      <c r="M345" s="75">
        <f t="shared" si="8"/>
        <v>0</v>
      </c>
      <c r="N345" s="71"/>
      <c r="O345" s="72"/>
      <c r="P345" s="37"/>
      <c r="Q345" s="76"/>
      <c r="R345" s="74"/>
      <c r="S345" s="74"/>
      <c r="T345" s="74"/>
      <c r="U345" s="74"/>
      <c r="V345" s="74"/>
      <c r="W345" s="77">
        <f t="shared" si="7"/>
        <v>0</v>
      </c>
      <c r="X345" s="79"/>
      <c r="Y345" s="37" t="s">
        <v>20</v>
      </c>
    </row>
    <row r="346" spans="2:25" ht="24.95" customHeight="1">
      <c r="B346" s="71" t="s">
        <v>173</v>
      </c>
      <c r="C346" s="72" t="s">
        <v>174</v>
      </c>
      <c r="D346" s="72" t="s">
        <v>262</v>
      </c>
      <c r="E346" s="72" t="s">
        <v>490</v>
      </c>
      <c r="F346" s="72" t="s">
        <v>231</v>
      </c>
      <c r="G346" s="72" t="s">
        <v>572</v>
      </c>
      <c r="H346" s="72" t="s">
        <v>332</v>
      </c>
      <c r="I346" s="73" t="s">
        <v>615</v>
      </c>
      <c r="J346" s="72" t="s">
        <v>228</v>
      </c>
      <c r="K346" s="72">
        <v>6</v>
      </c>
      <c r="L346" s="74"/>
      <c r="M346" s="75">
        <f t="shared" si="8"/>
        <v>0</v>
      </c>
      <c r="N346" s="71"/>
      <c r="O346" s="72"/>
      <c r="P346" s="37"/>
      <c r="Q346" s="76"/>
      <c r="R346" s="74"/>
      <c r="S346" s="74"/>
      <c r="T346" s="74"/>
      <c r="U346" s="74"/>
      <c r="V346" s="74"/>
      <c r="W346" s="77">
        <f t="shared" si="7"/>
        <v>0</v>
      </c>
      <c r="X346" s="79"/>
      <c r="Y346" s="37" t="s">
        <v>20</v>
      </c>
    </row>
    <row r="347" spans="2:25" ht="24.95" customHeight="1">
      <c r="B347" s="71" t="s">
        <v>173</v>
      </c>
      <c r="C347" s="72" t="s">
        <v>174</v>
      </c>
      <c r="D347" s="72" t="s">
        <v>262</v>
      </c>
      <c r="E347" s="72" t="s">
        <v>490</v>
      </c>
      <c r="F347" s="72" t="s">
        <v>231</v>
      </c>
      <c r="G347" s="72" t="s">
        <v>572</v>
      </c>
      <c r="H347" s="72" t="s">
        <v>334</v>
      </c>
      <c r="I347" s="73" t="s">
        <v>616</v>
      </c>
      <c r="J347" s="72" t="s">
        <v>201</v>
      </c>
      <c r="K347" s="80">
        <v>59.6</v>
      </c>
      <c r="L347" s="74"/>
      <c r="M347" s="75">
        <f t="shared" si="8"/>
        <v>0</v>
      </c>
      <c r="N347" s="71"/>
      <c r="O347" s="72"/>
      <c r="P347" s="37"/>
      <c r="Q347" s="76"/>
      <c r="R347" s="74"/>
      <c r="S347" s="74"/>
      <c r="T347" s="74"/>
      <c r="U347" s="74"/>
      <c r="V347" s="74"/>
      <c r="W347" s="77">
        <f t="shared" si="7"/>
        <v>0</v>
      </c>
      <c r="X347" s="79"/>
      <c r="Y347" s="37" t="s">
        <v>20</v>
      </c>
    </row>
    <row r="348" spans="2:25" ht="24.95" customHeight="1">
      <c r="B348" s="71" t="s">
        <v>173</v>
      </c>
      <c r="C348" s="72" t="s">
        <v>174</v>
      </c>
      <c r="D348" s="72" t="s">
        <v>262</v>
      </c>
      <c r="E348" s="72" t="s">
        <v>490</v>
      </c>
      <c r="F348" s="72" t="s">
        <v>231</v>
      </c>
      <c r="G348" s="72" t="s">
        <v>572</v>
      </c>
      <c r="H348" s="72" t="s">
        <v>336</v>
      </c>
      <c r="I348" s="73" t="s">
        <v>617</v>
      </c>
      <c r="J348" s="72" t="s">
        <v>201</v>
      </c>
      <c r="K348" s="80">
        <v>13.2</v>
      </c>
      <c r="L348" s="74"/>
      <c r="M348" s="75">
        <f t="shared" si="8"/>
        <v>0</v>
      </c>
      <c r="N348" s="71"/>
      <c r="O348" s="72"/>
      <c r="P348" s="37"/>
      <c r="Q348" s="76"/>
      <c r="R348" s="74"/>
      <c r="S348" s="74"/>
      <c r="T348" s="74"/>
      <c r="U348" s="74"/>
      <c r="V348" s="74"/>
      <c r="W348" s="77">
        <f t="shared" si="7"/>
        <v>0</v>
      </c>
      <c r="X348" s="79"/>
      <c r="Y348" s="37" t="s">
        <v>20</v>
      </c>
    </row>
    <row r="349" spans="2:25" ht="24.95" customHeight="1">
      <c r="B349" s="71" t="s">
        <v>173</v>
      </c>
      <c r="C349" s="72" t="s">
        <v>174</v>
      </c>
      <c r="D349" s="72" t="s">
        <v>262</v>
      </c>
      <c r="E349" s="72" t="s">
        <v>490</v>
      </c>
      <c r="F349" s="72" t="s">
        <v>231</v>
      </c>
      <c r="G349" s="72" t="s">
        <v>572</v>
      </c>
      <c r="H349" s="72" t="s">
        <v>338</v>
      </c>
      <c r="I349" s="73" t="s">
        <v>618</v>
      </c>
      <c r="J349" s="72" t="s">
        <v>201</v>
      </c>
      <c r="K349" s="80">
        <v>2.9</v>
      </c>
      <c r="L349" s="74"/>
      <c r="M349" s="75">
        <f t="shared" si="8"/>
        <v>0</v>
      </c>
      <c r="N349" s="71"/>
      <c r="O349" s="72"/>
      <c r="P349" s="37"/>
      <c r="Q349" s="76"/>
      <c r="R349" s="74"/>
      <c r="S349" s="74"/>
      <c r="T349" s="74"/>
      <c r="U349" s="74"/>
      <c r="V349" s="74"/>
      <c r="W349" s="77">
        <f t="shared" si="7"/>
        <v>0</v>
      </c>
      <c r="X349" s="79"/>
      <c r="Y349" s="37" t="s">
        <v>20</v>
      </c>
    </row>
    <row r="350" spans="2:25" ht="24.95" customHeight="1">
      <c r="B350" s="71" t="s">
        <v>173</v>
      </c>
      <c r="C350" s="42" t="s">
        <v>174</v>
      </c>
      <c r="D350" s="72" t="s">
        <v>262</v>
      </c>
      <c r="E350" s="72" t="s">
        <v>490</v>
      </c>
      <c r="F350" s="72" t="s">
        <v>231</v>
      </c>
      <c r="G350" s="72" t="s">
        <v>572</v>
      </c>
      <c r="H350" s="72" t="s">
        <v>341</v>
      </c>
      <c r="I350" s="73" t="s">
        <v>619</v>
      </c>
      <c r="J350" s="72" t="s">
        <v>201</v>
      </c>
      <c r="K350" s="80">
        <v>14.7</v>
      </c>
      <c r="L350" s="74"/>
      <c r="M350" s="75">
        <f t="shared" si="8"/>
        <v>0</v>
      </c>
      <c r="N350" s="71"/>
      <c r="O350" s="72"/>
      <c r="P350" s="37"/>
      <c r="Q350" s="76"/>
      <c r="R350" s="74"/>
      <c r="S350" s="74"/>
      <c r="T350" s="74"/>
      <c r="U350" s="74"/>
      <c r="V350" s="74"/>
      <c r="W350" s="77">
        <f t="shared" si="7"/>
        <v>0</v>
      </c>
      <c r="X350" s="79"/>
      <c r="Y350" s="37" t="s">
        <v>20</v>
      </c>
    </row>
    <row r="351" spans="2:25" ht="24.95" customHeight="1">
      <c r="B351" s="71" t="s">
        <v>173</v>
      </c>
      <c r="C351" s="72" t="s">
        <v>174</v>
      </c>
      <c r="D351" s="72" t="s">
        <v>262</v>
      </c>
      <c r="E351" s="72" t="s">
        <v>490</v>
      </c>
      <c r="F351" s="72" t="s">
        <v>231</v>
      </c>
      <c r="G351" s="72" t="s">
        <v>572</v>
      </c>
      <c r="H351" s="72" t="s">
        <v>343</v>
      </c>
      <c r="I351" s="73" t="s">
        <v>620</v>
      </c>
      <c r="J351" s="72" t="s">
        <v>201</v>
      </c>
      <c r="K351" s="80">
        <v>28.8</v>
      </c>
      <c r="L351" s="74"/>
      <c r="M351" s="75">
        <f t="shared" si="8"/>
        <v>0</v>
      </c>
      <c r="N351" s="71"/>
      <c r="O351" s="72"/>
      <c r="P351" s="37"/>
      <c r="Q351" s="76"/>
      <c r="R351" s="74"/>
      <c r="S351" s="74"/>
      <c r="T351" s="74"/>
      <c r="U351" s="74"/>
      <c r="V351" s="74"/>
      <c r="W351" s="77">
        <f t="shared" si="7"/>
        <v>0</v>
      </c>
      <c r="X351" s="79"/>
      <c r="Y351" s="37" t="s">
        <v>20</v>
      </c>
    </row>
    <row r="352" spans="2:25" ht="24.95" customHeight="1">
      <c r="B352" s="71" t="s">
        <v>173</v>
      </c>
      <c r="C352" s="72" t="s">
        <v>174</v>
      </c>
      <c r="D352" s="72" t="s">
        <v>310</v>
      </c>
      <c r="E352" s="72" t="s">
        <v>621</v>
      </c>
      <c r="F352" s="72" t="s">
        <v>176</v>
      </c>
      <c r="G352" s="72" t="s">
        <v>622</v>
      </c>
      <c r="H352" s="72" t="s">
        <v>178</v>
      </c>
      <c r="I352" s="73" t="s">
        <v>623</v>
      </c>
      <c r="J352" s="72" t="s">
        <v>525</v>
      </c>
      <c r="K352" s="72">
        <v>1</v>
      </c>
      <c r="L352" s="74"/>
      <c r="M352" s="75">
        <f t="shared" si="8"/>
        <v>0</v>
      </c>
      <c r="N352" s="71"/>
      <c r="O352" s="72"/>
      <c r="P352" s="37"/>
      <c r="Q352" s="76"/>
      <c r="R352" s="74"/>
      <c r="S352" s="74"/>
      <c r="T352" s="74"/>
      <c r="U352" s="74"/>
      <c r="V352" s="74"/>
      <c r="W352" s="77">
        <f t="shared" si="7"/>
        <v>0</v>
      </c>
      <c r="X352" s="79"/>
      <c r="Y352" s="37" t="s">
        <v>20</v>
      </c>
    </row>
    <row r="353" spans="2:25" ht="24.95" customHeight="1">
      <c r="B353" s="71" t="s">
        <v>173</v>
      </c>
      <c r="C353" s="72" t="s">
        <v>174</v>
      </c>
      <c r="D353" s="72" t="s">
        <v>310</v>
      </c>
      <c r="E353" s="72" t="s">
        <v>621</v>
      </c>
      <c r="F353" s="72" t="s">
        <v>176</v>
      </c>
      <c r="G353" s="72" t="s">
        <v>624</v>
      </c>
      <c r="H353" s="72" t="s">
        <v>181</v>
      </c>
      <c r="I353" s="73" t="s">
        <v>625</v>
      </c>
      <c r="J353" s="72" t="s">
        <v>193</v>
      </c>
      <c r="K353" s="80">
        <v>0.5</v>
      </c>
      <c r="L353" s="74"/>
      <c r="M353" s="75">
        <f t="shared" si="8"/>
        <v>0</v>
      </c>
      <c r="N353" s="71"/>
      <c r="O353" s="72"/>
      <c r="P353" s="37"/>
      <c r="Q353" s="76"/>
      <c r="R353" s="74"/>
      <c r="S353" s="74"/>
      <c r="T353" s="74"/>
      <c r="U353" s="74"/>
      <c r="V353" s="74"/>
      <c r="W353" s="77">
        <f t="shared" si="7"/>
        <v>0</v>
      </c>
      <c r="X353" s="79"/>
      <c r="Y353" s="37" t="s">
        <v>20</v>
      </c>
    </row>
    <row r="354" spans="2:25" ht="24.95" customHeight="1">
      <c r="B354" s="71" t="s">
        <v>173</v>
      </c>
      <c r="C354" s="72" t="s">
        <v>174</v>
      </c>
      <c r="D354" s="72" t="s">
        <v>310</v>
      </c>
      <c r="E354" s="72" t="s">
        <v>621</v>
      </c>
      <c r="F354" s="72" t="s">
        <v>198</v>
      </c>
      <c r="G354" s="72" t="s">
        <v>626</v>
      </c>
      <c r="H354" s="72" t="s">
        <v>178</v>
      </c>
      <c r="I354" s="73" t="s">
        <v>627</v>
      </c>
      <c r="J354" s="72" t="s">
        <v>628</v>
      </c>
      <c r="K354" s="72">
        <v>1</v>
      </c>
      <c r="L354" s="74"/>
      <c r="M354" s="75">
        <f t="shared" si="8"/>
        <v>0</v>
      </c>
      <c r="N354" s="71"/>
      <c r="O354" s="72"/>
      <c r="P354" s="37"/>
      <c r="Q354" s="76"/>
      <c r="R354" s="74"/>
      <c r="S354" s="74"/>
      <c r="T354" s="74"/>
      <c r="U354" s="74"/>
      <c r="V354" s="74"/>
      <c r="W354" s="77">
        <f t="shared" si="7"/>
        <v>0</v>
      </c>
      <c r="X354" s="79"/>
      <c r="Y354" s="37" t="s">
        <v>20</v>
      </c>
    </row>
    <row r="355" spans="2:25" ht="24.95" customHeight="1">
      <c r="B355" s="71" t="s">
        <v>173</v>
      </c>
      <c r="C355" s="72" t="s">
        <v>174</v>
      </c>
      <c r="D355" s="72" t="s">
        <v>310</v>
      </c>
      <c r="E355" s="72" t="s">
        <v>621</v>
      </c>
      <c r="F355" s="72" t="s">
        <v>198</v>
      </c>
      <c r="G355" s="72" t="s">
        <v>629</v>
      </c>
      <c r="H355" s="72" t="s">
        <v>181</v>
      </c>
      <c r="I355" s="73" t="s">
        <v>630</v>
      </c>
      <c r="J355" s="72" t="s">
        <v>628</v>
      </c>
      <c r="K355" s="72">
        <v>1</v>
      </c>
      <c r="L355" s="74"/>
      <c r="M355" s="75">
        <f t="shared" si="8"/>
        <v>0</v>
      </c>
      <c r="N355" s="71"/>
      <c r="O355" s="72"/>
      <c r="P355" s="37"/>
      <c r="Q355" s="76"/>
      <c r="R355" s="74"/>
      <c r="S355" s="74"/>
      <c r="T355" s="74"/>
      <c r="U355" s="74"/>
      <c r="V355" s="74"/>
      <c r="W355" s="77">
        <f t="shared" si="7"/>
        <v>0</v>
      </c>
      <c r="X355" s="79"/>
      <c r="Y355" s="37" t="s">
        <v>20</v>
      </c>
    </row>
    <row r="356" spans="2:25" ht="24.95" customHeight="1">
      <c r="B356" s="71" t="s">
        <v>173</v>
      </c>
      <c r="C356" s="72" t="s">
        <v>174</v>
      </c>
      <c r="D356" s="72" t="s">
        <v>310</v>
      </c>
      <c r="E356" s="72" t="s">
        <v>621</v>
      </c>
      <c r="F356" s="72" t="s">
        <v>198</v>
      </c>
      <c r="G356" s="72" t="s">
        <v>629</v>
      </c>
      <c r="H356" s="72" t="s">
        <v>183</v>
      </c>
      <c r="I356" s="73" t="s">
        <v>631</v>
      </c>
      <c r="J356" s="72" t="s">
        <v>628</v>
      </c>
      <c r="K356" s="72">
        <v>1</v>
      </c>
      <c r="L356" s="74"/>
      <c r="M356" s="75">
        <f t="shared" si="8"/>
        <v>0</v>
      </c>
      <c r="N356" s="71"/>
      <c r="O356" s="72"/>
      <c r="P356" s="37"/>
      <c r="Q356" s="76"/>
      <c r="R356" s="74"/>
      <c r="S356" s="74"/>
      <c r="T356" s="74"/>
      <c r="U356" s="74"/>
      <c r="V356" s="74"/>
      <c r="W356" s="77">
        <f t="shared" si="7"/>
        <v>0</v>
      </c>
      <c r="X356" s="79"/>
      <c r="Y356" s="37" t="s">
        <v>20</v>
      </c>
    </row>
    <row r="357" spans="2:25" ht="24.95" customHeight="1">
      <c r="B357" s="71" t="s">
        <v>173</v>
      </c>
      <c r="C357" s="72" t="s">
        <v>174</v>
      </c>
      <c r="D357" s="72" t="s">
        <v>310</v>
      </c>
      <c r="E357" s="72" t="s">
        <v>621</v>
      </c>
      <c r="F357" s="72" t="s">
        <v>198</v>
      </c>
      <c r="G357" s="72" t="s">
        <v>629</v>
      </c>
      <c r="H357" s="72" t="s">
        <v>185</v>
      </c>
      <c r="I357" s="73" t="s">
        <v>632</v>
      </c>
      <c r="J357" s="72" t="s">
        <v>193</v>
      </c>
      <c r="K357" s="80">
        <v>6.2</v>
      </c>
      <c r="L357" s="74"/>
      <c r="M357" s="75">
        <f t="shared" si="8"/>
        <v>0</v>
      </c>
      <c r="N357" s="71"/>
      <c r="O357" s="72"/>
      <c r="P357" s="37"/>
      <c r="Q357" s="76"/>
      <c r="R357" s="74"/>
      <c r="S357" s="74"/>
      <c r="T357" s="74"/>
      <c r="U357" s="74"/>
      <c r="V357" s="74"/>
      <c r="W357" s="77">
        <f t="shared" si="7"/>
        <v>0</v>
      </c>
      <c r="X357" s="79"/>
      <c r="Y357" s="37" t="s">
        <v>20</v>
      </c>
    </row>
    <row r="358" spans="2:25" ht="24.95" customHeight="1">
      <c r="B358" s="71" t="s">
        <v>173</v>
      </c>
      <c r="C358" s="42" t="s">
        <v>174</v>
      </c>
      <c r="D358" s="72" t="s">
        <v>310</v>
      </c>
      <c r="E358" s="72" t="s">
        <v>621</v>
      </c>
      <c r="F358" s="72" t="s">
        <v>198</v>
      </c>
      <c r="G358" s="72" t="s">
        <v>629</v>
      </c>
      <c r="H358" s="72" t="s">
        <v>187</v>
      </c>
      <c r="I358" s="73" t="s">
        <v>633</v>
      </c>
      <c r="J358" s="72" t="s">
        <v>193</v>
      </c>
      <c r="K358" s="80">
        <v>6.2</v>
      </c>
      <c r="L358" s="74"/>
      <c r="M358" s="75">
        <f t="shared" si="8"/>
        <v>0</v>
      </c>
      <c r="N358" s="71"/>
      <c r="O358" s="72"/>
      <c r="P358" s="37"/>
      <c r="Q358" s="76"/>
      <c r="R358" s="74"/>
      <c r="S358" s="74"/>
      <c r="T358" s="74"/>
      <c r="U358" s="74"/>
      <c r="V358" s="74"/>
      <c r="W358" s="77">
        <f t="shared" si="7"/>
        <v>0</v>
      </c>
      <c r="X358" s="79"/>
      <c r="Y358" s="37" t="s">
        <v>20</v>
      </c>
    </row>
    <row r="359" spans="2:25" ht="24.95" customHeight="1">
      <c r="B359" s="71" t="s">
        <v>173</v>
      </c>
      <c r="C359" s="72" t="s">
        <v>174</v>
      </c>
      <c r="D359" s="72" t="s">
        <v>310</v>
      </c>
      <c r="E359" s="72" t="s">
        <v>621</v>
      </c>
      <c r="F359" s="72" t="s">
        <v>198</v>
      </c>
      <c r="G359" s="72" t="s">
        <v>629</v>
      </c>
      <c r="H359" s="72" t="s">
        <v>189</v>
      </c>
      <c r="I359" s="73" t="s">
        <v>634</v>
      </c>
      <c r="J359" s="72" t="s">
        <v>193</v>
      </c>
      <c r="K359" s="80">
        <v>26.6</v>
      </c>
      <c r="L359" s="74"/>
      <c r="M359" s="75">
        <f t="shared" si="8"/>
        <v>0</v>
      </c>
      <c r="N359" s="71"/>
      <c r="O359" s="72"/>
      <c r="P359" s="37"/>
      <c r="Q359" s="76"/>
      <c r="R359" s="74"/>
      <c r="S359" s="74"/>
      <c r="T359" s="74"/>
      <c r="U359" s="74"/>
      <c r="V359" s="74"/>
      <c r="W359" s="77">
        <f t="shared" si="7"/>
        <v>0</v>
      </c>
      <c r="X359" s="79"/>
      <c r="Y359" s="37" t="s">
        <v>20</v>
      </c>
    </row>
    <row r="360" spans="2:25" ht="24.95" customHeight="1">
      <c r="B360" s="71" t="s">
        <v>173</v>
      </c>
      <c r="C360" s="72" t="s">
        <v>174</v>
      </c>
      <c r="D360" s="72" t="s">
        <v>310</v>
      </c>
      <c r="E360" s="72" t="s">
        <v>621</v>
      </c>
      <c r="F360" s="72" t="s">
        <v>198</v>
      </c>
      <c r="G360" s="72" t="s">
        <v>629</v>
      </c>
      <c r="H360" s="72" t="s">
        <v>191</v>
      </c>
      <c r="I360" s="73" t="s">
        <v>635</v>
      </c>
      <c r="J360" s="72" t="s">
        <v>193</v>
      </c>
      <c r="K360" s="80">
        <v>26.6</v>
      </c>
      <c r="L360" s="74"/>
      <c r="M360" s="75">
        <f t="shared" si="8"/>
        <v>0</v>
      </c>
      <c r="N360" s="71"/>
      <c r="O360" s="72"/>
      <c r="P360" s="37"/>
      <c r="Q360" s="76"/>
      <c r="R360" s="74"/>
      <c r="S360" s="74"/>
      <c r="T360" s="74"/>
      <c r="U360" s="74"/>
      <c r="V360" s="74"/>
      <c r="W360" s="77">
        <f t="shared" si="7"/>
        <v>0</v>
      </c>
      <c r="X360" s="79"/>
      <c r="Y360" s="37" t="s">
        <v>20</v>
      </c>
    </row>
    <row r="361" spans="2:25" ht="24.95" customHeight="1">
      <c r="B361" s="71" t="s">
        <v>173</v>
      </c>
      <c r="C361" s="72" t="s">
        <v>174</v>
      </c>
      <c r="D361" s="72" t="s">
        <v>310</v>
      </c>
      <c r="E361" s="72" t="s">
        <v>621</v>
      </c>
      <c r="F361" s="72" t="s">
        <v>198</v>
      </c>
      <c r="G361" s="72" t="s">
        <v>629</v>
      </c>
      <c r="H361" s="72" t="s">
        <v>194</v>
      </c>
      <c r="I361" s="73" t="s">
        <v>636</v>
      </c>
      <c r="J361" s="72" t="s">
        <v>193</v>
      </c>
      <c r="K361" s="80">
        <v>10.5</v>
      </c>
      <c r="L361" s="74"/>
      <c r="M361" s="75">
        <f t="shared" si="8"/>
        <v>0</v>
      </c>
      <c r="N361" s="71"/>
      <c r="O361" s="72"/>
      <c r="P361" s="37"/>
      <c r="Q361" s="76"/>
      <c r="R361" s="74"/>
      <c r="S361" s="74"/>
      <c r="T361" s="74"/>
      <c r="U361" s="74"/>
      <c r="V361" s="74"/>
      <c r="W361" s="77">
        <f t="shared" si="7"/>
        <v>0</v>
      </c>
      <c r="X361" s="79"/>
      <c r="Y361" s="37" t="s">
        <v>20</v>
      </c>
    </row>
    <row r="362" spans="2:25" ht="24.95" customHeight="1">
      <c r="B362" s="71" t="s">
        <v>173</v>
      </c>
      <c r="C362" s="72" t="s">
        <v>174</v>
      </c>
      <c r="D362" s="72" t="s">
        <v>310</v>
      </c>
      <c r="E362" s="72" t="s">
        <v>621</v>
      </c>
      <c r="F362" s="72" t="s">
        <v>198</v>
      </c>
      <c r="G362" s="72" t="s">
        <v>629</v>
      </c>
      <c r="H362" s="72" t="s">
        <v>196</v>
      </c>
      <c r="I362" s="73" t="s">
        <v>637</v>
      </c>
      <c r="J362" s="72" t="s">
        <v>193</v>
      </c>
      <c r="K362" s="72">
        <v>11</v>
      </c>
      <c r="L362" s="74"/>
      <c r="M362" s="75">
        <f t="shared" si="8"/>
        <v>0</v>
      </c>
      <c r="N362" s="71"/>
      <c r="O362" s="72"/>
      <c r="P362" s="37"/>
      <c r="Q362" s="76"/>
      <c r="R362" s="74"/>
      <c r="S362" s="74"/>
      <c r="T362" s="74"/>
      <c r="U362" s="74"/>
      <c r="V362" s="74"/>
      <c r="W362" s="77">
        <f t="shared" si="7"/>
        <v>0</v>
      </c>
      <c r="X362" s="79"/>
      <c r="Y362" s="37" t="s">
        <v>20</v>
      </c>
    </row>
    <row r="363" spans="2:25" ht="24.95" customHeight="1">
      <c r="B363" s="71" t="s">
        <v>173</v>
      </c>
      <c r="C363" s="72" t="s">
        <v>174</v>
      </c>
      <c r="D363" s="72" t="s">
        <v>310</v>
      </c>
      <c r="E363" s="72" t="s">
        <v>621</v>
      </c>
      <c r="F363" s="72" t="s">
        <v>210</v>
      </c>
      <c r="G363" s="72" t="s">
        <v>638</v>
      </c>
      <c r="H363" s="72" t="s">
        <v>178</v>
      </c>
      <c r="I363" s="73" t="s">
        <v>639</v>
      </c>
      <c r="J363" s="72" t="s">
        <v>481</v>
      </c>
      <c r="K363" s="72">
        <v>2</v>
      </c>
      <c r="L363" s="74"/>
      <c r="M363" s="75">
        <f t="shared" si="8"/>
        <v>0</v>
      </c>
      <c r="N363" s="71"/>
      <c r="O363" s="72"/>
      <c r="P363" s="37"/>
      <c r="Q363" s="76"/>
      <c r="R363" s="74"/>
      <c r="S363" s="74"/>
      <c r="T363" s="74"/>
      <c r="U363" s="74"/>
      <c r="V363" s="74"/>
      <c r="W363" s="77">
        <f t="shared" si="7"/>
        <v>0</v>
      </c>
      <c r="X363" s="79"/>
      <c r="Y363" s="37" t="s">
        <v>20</v>
      </c>
    </row>
    <row r="364" spans="2:25" ht="24.95" customHeight="1">
      <c r="B364" s="71" t="s">
        <v>173</v>
      </c>
      <c r="C364" s="72" t="s">
        <v>174</v>
      </c>
      <c r="D364" s="72" t="s">
        <v>310</v>
      </c>
      <c r="E364" s="72" t="s">
        <v>621</v>
      </c>
      <c r="F364" s="72" t="s">
        <v>210</v>
      </c>
      <c r="G364" s="72" t="s">
        <v>640</v>
      </c>
      <c r="H364" s="72" t="s">
        <v>181</v>
      </c>
      <c r="I364" s="73" t="s">
        <v>641</v>
      </c>
      <c r="J364" s="72" t="s">
        <v>481</v>
      </c>
      <c r="K364" s="72">
        <v>1</v>
      </c>
      <c r="L364" s="74"/>
      <c r="M364" s="75">
        <f t="shared" si="8"/>
        <v>0</v>
      </c>
      <c r="N364" s="71"/>
      <c r="O364" s="72"/>
      <c r="P364" s="37"/>
      <c r="Q364" s="76"/>
      <c r="R364" s="74"/>
      <c r="S364" s="74"/>
      <c r="T364" s="74"/>
      <c r="U364" s="74"/>
      <c r="V364" s="74"/>
      <c r="W364" s="77">
        <f t="shared" si="7"/>
        <v>0</v>
      </c>
      <c r="X364" s="79"/>
      <c r="Y364" s="37" t="s">
        <v>20</v>
      </c>
    </row>
    <row r="365" spans="2:25" ht="24.95" customHeight="1">
      <c r="B365" s="71" t="s">
        <v>173</v>
      </c>
      <c r="C365" s="72" t="s">
        <v>174</v>
      </c>
      <c r="D365" s="72" t="s">
        <v>310</v>
      </c>
      <c r="E365" s="72" t="s">
        <v>621</v>
      </c>
      <c r="F365" s="72" t="s">
        <v>210</v>
      </c>
      <c r="G365" s="72" t="s">
        <v>640</v>
      </c>
      <c r="H365" s="72" t="s">
        <v>183</v>
      </c>
      <c r="I365" s="73" t="s">
        <v>642</v>
      </c>
      <c r="J365" s="72" t="s">
        <v>481</v>
      </c>
      <c r="K365" s="72">
        <v>1</v>
      </c>
      <c r="L365" s="74"/>
      <c r="M365" s="75">
        <f t="shared" si="8"/>
        <v>0</v>
      </c>
      <c r="N365" s="71"/>
      <c r="O365" s="72"/>
      <c r="P365" s="37"/>
      <c r="Q365" s="76"/>
      <c r="R365" s="74"/>
      <c r="S365" s="74"/>
      <c r="T365" s="74"/>
      <c r="U365" s="74"/>
      <c r="V365" s="74"/>
      <c r="W365" s="77">
        <f t="shared" si="7"/>
        <v>0</v>
      </c>
      <c r="X365" s="79"/>
      <c r="Y365" s="37" t="s">
        <v>20</v>
      </c>
    </row>
    <row r="366" spans="2:25" ht="24.95" customHeight="1">
      <c r="B366" s="71" t="s">
        <v>173</v>
      </c>
      <c r="C366" s="42" t="s">
        <v>174</v>
      </c>
      <c r="D366" s="72" t="s">
        <v>310</v>
      </c>
      <c r="E366" s="72" t="s">
        <v>621</v>
      </c>
      <c r="F366" s="72" t="s">
        <v>210</v>
      </c>
      <c r="G366" s="72" t="s">
        <v>640</v>
      </c>
      <c r="H366" s="72" t="s">
        <v>185</v>
      </c>
      <c r="I366" s="73" t="s">
        <v>643</v>
      </c>
      <c r="J366" s="72" t="s">
        <v>481</v>
      </c>
      <c r="K366" s="72">
        <v>1</v>
      </c>
      <c r="L366" s="74"/>
      <c r="M366" s="75">
        <f t="shared" si="8"/>
        <v>0</v>
      </c>
      <c r="N366" s="71"/>
      <c r="O366" s="72"/>
      <c r="P366" s="37"/>
      <c r="Q366" s="76"/>
      <c r="R366" s="74"/>
      <c r="S366" s="74"/>
      <c r="T366" s="74"/>
      <c r="U366" s="74"/>
      <c r="V366" s="74"/>
      <c r="W366" s="77">
        <f t="shared" si="7"/>
        <v>0</v>
      </c>
      <c r="X366" s="79"/>
      <c r="Y366" s="37" t="s">
        <v>20</v>
      </c>
    </row>
    <row r="367" spans="2:25" ht="24.95" customHeight="1">
      <c r="B367" s="71" t="s">
        <v>173</v>
      </c>
      <c r="C367" s="72" t="s">
        <v>174</v>
      </c>
      <c r="D367" s="72" t="s">
        <v>310</v>
      </c>
      <c r="E367" s="72" t="s">
        <v>621</v>
      </c>
      <c r="F367" s="72" t="s">
        <v>210</v>
      </c>
      <c r="G367" s="72" t="s">
        <v>640</v>
      </c>
      <c r="H367" s="72" t="s">
        <v>187</v>
      </c>
      <c r="I367" s="73" t="s">
        <v>644</v>
      </c>
      <c r="J367" s="72" t="s">
        <v>481</v>
      </c>
      <c r="K367" s="72">
        <v>1</v>
      </c>
      <c r="L367" s="74"/>
      <c r="M367" s="75">
        <f t="shared" si="8"/>
        <v>0</v>
      </c>
      <c r="N367" s="71"/>
      <c r="O367" s="72"/>
      <c r="P367" s="37"/>
      <c r="Q367" s="76"/>
      <c r="R367" s="74"/>
      <c r="S367" s="74"/>
      <c r="T367" s="74"/>
      <c r="U367" s="74"/>
      <c r="V367" s="74"/>
      <c r="W367" s="77">
        <f t="shared" si="7"/>
        <v>0</v>
      </c>
      <c r="X367" s="79"/>
      <c r="Y367" s="37" t="s">
        <v>20</v>
      </c>
    </row>
    <row r="368" spans="2:25" ht="24.95" customHeight="1">
      <c r="B368" s="71" t="s">
        <v>173</v>
      </c>
      <c r="C368" s="72" t="s">
        <v>174</v>
      </c>
      <c r="D368" s="72" t="s">
        <v>310</v>
      </c>
      <c r="E368" s="72" t="s">
        <v>621</v>
      </c>
      <c r="F368" s="72" t="s">
        <v>210</v>
      </c>
      <c r="G368" s="72" t="s">
        <v>640</v>
      </c>
      <c r="H368" s="72" t="s">
        <v>189</v>
      </c>
      <c r="I368" s="73" t="s">
        <v>645</v>
      </c>
      <c r="J368" s="72" t="s">
        <v>481</v>
      </c>
      <c r="K368" s="72">
        <v>1</v>
      </c>
      <c r="L368" s="74"/>
      <c r="M368" s="75">
        <f t="shared" si="8"/>
        <v>0</v>
      </c>
      <c r="N368" s="71"/>
      <c r="O368" s="72"/>
      <c r="P368" s="37"/>
      <c r="Q368" s="76"/>
      <c r="R368" s="74"/>
      <c r="S368" s="74"/>
      <c r="T368" s="74"/>
      <c r="U368" s="74"/>
      <c r="V368" s="74"/>
      <c r="W368" s="77">
        <f t="shared" si="7"/>
        <v>0</v>
      </c>
      <c r="X368" s="79"/>
      <c r="Y368" s="37" t="s">
        <v>20</v>
      </c>
    </row>
    <row r="369" spans="2:25" ht="24.95" customHeight="1">
      <c r="B369" s="71" t="s">
        <v>262</v>
      </c>
      <c r="C369" s="72" t="s">
        <v>646</v>
      </c>
      <c r="D369" s="72" t="s">
        <v>173</v>
      </c>
      <c r="E369" s="72" t="s">
        <v>175</v>
      </c>
      <c r="F369" s="72" t="s">
        <v>176</v>
      </c>
      <c r="G369" s="72" t="s">
        <v>177</v>
      </c>
      <c r="H369" s="72" t="s">
        <v>178</v>
      </c>
      <c r="I369" s="73" t="s">
        <v>647</v>
      </c>
      <c r="J369" s="72" t="s">
        <v>180</v>
      </c>
      <c r="K369" s="72">
        <v>219</v>
      </c>
      <c r="L369" s="74"/>
      <c r="M369" s="75">
        <f t="shared" si="8"/>
        <v>0</v>
      </c>
      <c r="N369" s="71"/>
      <c r="O369" s="72"/>
      <c r="P369" s="37"/>
      <c r="Q369" s="76"/>
      <c r="R369" s="74"/>
      <c r="S369" s="74"/>
      <c r="T369" s="74"/>
      <c r="U369" s="74"/>
      <c r="V369" s="74"/>
      <c r="W369" s="77">
        <f t="shared" si="7"/>
        <v>0</v>
      </c>
      <c r="X369" s="79"/>
      <c r="Y369" s="37" t="s">
        <v>20</v>
      </c>
    </row>
    <row r="370" spans="2:25" ht="24.95" customHeight="1">
      <c r="B370" s="71" t="s">
        <v>262</v>
      </c>
      <c r="C370" s="72" t="s">
        <v>646</v>
      </c>
      <c r="D370" s="72" t="s">
        <v>173</v>
      </c>
      <c r="E370" s="72" t="s">
        <v>175</v>
      </c>
      <c r="F370" s="72" t="s">
        <v>176</v>
      </c>
      <c r="G370" s="72" t="s">
        <v>177</v>
      </c>
      <c r="H370" s="72" t="s">
        <v>181</v>
      </c>
      <c r="I370" s="73" t="s">
        <v>197</v>
      </c>
      <c r="J370" s="72" t="s">
        <v>180</v>
      </c>
      <c r="K370" s="72">
        <v>219</v>
      </c>
      <c r="L370" s="74"/>
      <c r="M370" s="75">
        <f t="shared" si="8"/>
        <v>0</v>
      </c>
      <c r="N370" s="71"/>
      <c r="O370" s="72"/>
      <c r="P370" s="37"/>
      <c r="Q370" s="76"/>
      <c r="R370" s="74"/>
      <c r="S370" s="74"/>
      <c r="T370" s="74"/>
      <c r="U370" s="74"/>
      <c r="V370" s="74"/>
      <c r="W370" s="77">
        <f t="shared" si="7"/>
        <v>0</v>
      </c>
      <c r="X370" s="79"/>
      <c r="Y370" s="37" t="s">
        <v>20</v>
      </c>
    </row>
    <row r="371" spans="2:25" ht="24.95" customHeight="1">
      <c r="B371" s="71" t="s">
        <v>262</v>
      </c>
      <c r="C371" s="72" t="s">
        <v>646</v>
      </c>
      <c r="D371" s="72" t="s">
        <v>173</v>
      </c>
      <c r="E371" s="72" t="s">
        <v>175</v>
      </c>
      <c r="F371" s="72" t="s">
        <v>176</v>
      </c>
      <c r="G371" s="72" t="s">
        <v>177</v>
      </c>
      <c r="H371" s="72" t="s">
        <v>183</v>
      </c>
      <c r="I371" s="73" t="s">
        <v>184</v>
      </c>
      <c r="J371" s="72" t="s">
        <v>180</v>
      </c>
      <c r="K371" s="72">
        <v>219</v>
      </c>
      <c r="L371" s="74"/>
      <c r="M371" s="75">
        <f t="shared" si="8"/>
        <v>0</v>
      </c>
      <c r="N371" s="71"/>
      <c r="O371" s="72"/>
      <c r="P371" s="37"/>
      <c r="Q371" s="76"/>
      <c r="R371" s="74"/>
      <c r="S371" s="74"/>
      <c r="T371" s="74"/>
      <c r="U371" s="74"/>
      <c r="V371" s="74"/>
      <c r="W371" s="77">
        <f t="shared" si="7"/>
        <v>0</v>
      </c>
      <c r="X371" s="79"/>
      <c r="Y371" s="37" t="s">
        <v>20</v>
      </c>
    </row>
    <row r="372" spans="2:25" ht="24.95" customHeight="1">
      <c r="B372" s="71" t="s">
        <v>262</v>
      </c>
      <c r="C372" s="72" t="s">
        <v>646</v>
      </c>
      <c r="D372" s="72" t="s">
        <v>173</v>
      </c>
      <c r="E372" s="72" t="s">
        <v>175</v>
      </c>
      <c r="F372" s="72" t="s">
        <v>176</v>
      </c>
      <c r="G372" s="72" t="s">
        <v>177</v>
      </c>
      <c r="H372" s="72" t="s">
        <v>185</v>
      </c>
      <c r="I372" s="73" t="s">
        <v>186</v>
      </c>
      <c r="J372" s="72" t="s">
        <v>180</v>
      </c>
      <c r="K372" s="72">
        <v>219</v>
      </c>
      <c r="L372" s="74"/>
      <c r="M372" s="75">
        <f t="shared" si="8"/>
        <v>0</v>
      </c>
      <c r="N372" s="71"/>
      <c r="O372" s="72"/>
      <c r="P372" s="37"/>
      <c r="Q372" s="76"/>
      <c r="R372" s="74"/>
      <c r="S372" s="74"/>
      <c r="T372" s="74"/>
      <c r="U372" s="74"/>
      <c r="V372" s="74"/>
      <c r="W372" s="77">
        <f t="shared" si="7"/>
        <v>0</v>
      </c>
      <c r="X372" s="79"/>
      <c r="Y372" s="37" t="s">
        <v>20</v>
      </c>
    </row>
    <row r="373" spans="2:25" ht="24.95" customHeight="1">
      <c r="B373" s="71" t="s">
        <v>262</v>
      </c>
      <c r="C373" s="42" t="s">
        <v>646</v>
      </c>
      <c r="D373" s="72" t="s">
        <v>173</v>
      </c>
      <c r="E373" s="72" t="s">
        <v>175</v>
      </c>
      <c r="F373" s="72" t="s">
        <v>198</v>
      </c>
      <c r="G373" s="72" t="s">
        <v>648</v>
      </c>
      <c r="H373" s="72" t="s">
        <v>178</v>
      </c>
      <c r="I373" s="73" t="s">
        <v>649</v>
      </c>
      <c r="J373" s="72" t="s">
        <v>201</v>
      </c>
      <c r="K373" s="80">
        <v>4.4000000000000004</v>
      </c>
      <c r="L373" s="74"/>
      <c r="M373" s="75">
        <f t="shared" si="8"/>
        <v>0</v>
      </c>
      <c r="N373" s="71"/>
      <c r="O373" s="72"/>
      <c r="P373" s="37"/>
      <c r="Q373" s="76"/>
      <c r="R373" s="74"/>
      <c r="S373" s="74"/>
      <c r="T373" s="74"/>
      <c r="U373" s="74"/>
      <c r="V373" s="74"/>
      <c r="W373" s="77">
        <f t="shared" si="7"/>
        <v>0</v>
      </c>
      <c r="X373" s="79"/>
      <c r="Y373" s="37" t="s">
        <v>20</v>
      </c>
    </row>
    <row r="374" spans="2:25" ht="24.95" customHeight="1">
      <c r="B374" s="71" t="s">
        <v>262</v>
      </c>
      <c r="C374" s="72" t="s">
        <v>646</v>
      </c>
      <c r="D374" s="72" t="s">
        <v>173</v>
      </c>
      <c r="E374" s="72" t="s">
        <v>175</v>
      </c>
      <c r="F374" s="72" t="s">
        <v>198</v>
      </c>
      <c r="G374" s="72" t="s">
        <v>648</v>
      </c>
      <c r="H374" s="72" t="s">
        <v>181</v>
      </c>
      <c r="I374" s="73" t="s">
        <v>650</v>
      </c>
      <c r="J374" s="72" t="s">
        <v>201</v>
      </c>
      <c r="K374" s="80">
        <v>4.4000000000000004</v>
      </c>
      <c r="L374" s="74"/>
      <c r="M374" s="75">
        <f t="shared" si="8"/>
        <v>0</v>
      </c>
      <c r="N374" s="71"/>
      <c r="O374" s="72"/>
      <c r="P374" s="37"/>
      <c r="Q374" s="76"/>
      <c r="R374" s="74"/>
      <c r="S374" s="74"/>
      <c r="T374" s="74"/>
      <c r="U374" s="74"/>
      <c r="V374" s="74"/>
      <c r="W374" s="77">
        <f t="shared" si="7"/>
        <v>0</v>
      </c>
      <c r="X374" s="79"/>
      <c r="Y374" s="37" t="s">
        <v>20</v>
      </c>
    </row>
    <row r="375" spans="2:25" ht="24.95" customHeight="1">
      <c r="B375" s="71" t="s">
        <v>262</v>
      </c>
      <c r="C375" s="72" t="s">
        <v>646</v>
      </c>
      <c r="D375" s="72" t="s">
        <v>173</v>
      </c>
      <c r="E375" s="72" t="s">
        <v>175</v>
      </c>
      <c r="F375" s="72" t="s">
        <v>198</v>
      </c>
      <c r="G375" s="72" t="s">
        <v>648</v>
      </c>
      <c r="H375" s="72" t="s">
        <v>183</v>
      </c>
      <c r="I375" s="73" t="s">
        <v>651</v>
      </c>
      <c r="J375" s="72" t="s">
        <v>180</v>
      </c>
      <c r="K375" s="80">
        <v>1.4</v>
      </c>
      <c r="L375" s="74"/>
      <c r="M375" s="75">
        <f t="shared" si="8"/>
        <v>0</v>
      </c>
      <c r="N375" s="71"/>
      <c r="O375" s="72"/>
      <c r="P375" s="37"/>
      <c r="Q375" s="76"/>
      <c r="R375" s="74"/>
      <c r="S375" s="74"/>
      <c r="T375" s="74"/>
      <c r="U375" s="74"/>
      <c r="V375" s="74"/>
      <c r="W375" s="77">
        <f t="shared" si="7"/>
        <v>0</v>
      </c>
      <c r="X375" s="79"/>
      <c r="Y375" s="37" t="s">
        <v>20</v>
      </c>
    </row>
    <row r="376" spans="2:25" ht="24.95" customHeight="1">
      <c r="B376" s="71" t="s">
        <v>262</v>
      </c>
      <c r="C376" s="72" t="s">
        <v>646</v>
      </c>
      <c r="D376" s="72" t="s">
        <v>173</v>
      </c>
      <c r="E376" s="72" t="s">
        <v>175</v>
      </c>
      <c r="F376" s="72" t="s">
        <v>198</v>
      </c>
      <c r="G376" s="72" t="s">
        <v>648</v>
      </c>
      <c r="H376" s="72" t="s">
        <v>185</v>
      </c>
      <c r="I376" s="73" t="s">
        <v>652</v>
      </c>
      <c r="J376" s="72" t="s">
        <v>180</v>
      </c>
      <c r="K376" s="80">
        <v>1.4</v>
      </c>
      <c r="L376" s="74"/>
      <c r="M376" s="75">
        <f t="shared" si="8"/>
        <v>0</v>
      </c>
      <c r="N376" s="71"/>
      <c r="O376" s="72"/>
      <c r="P376" s="37"/>
      <c r="Q376" s="76"/>
      <c r="R376" s="74"/>
      <c r="S376" s="74"/>
      <c r="T376" s="74"/>
      <c r="U376" s="74"/>
      <c r="V376" s="74"/>
      <c r="W376" s="77">
        <f t="shared" si="7"/>
        <v>0</v>
      </c>
      <c r="X376" s="79"/>
      <c r="Y376" s="37" t="s">
        <v>20</v>
      </c>
    </row>
    <row r="377" spans="2:25" ht="24.95" customHeight="1">
      <c r="B377" s="71" t="s">
        <v>262</v>
      </c>
      <c r="C377" s="72" t="s">
        <v>646</v>
      </c>
      <c r="D377" s="72" t="s">
        <v>173</v>
      </c>
      <c r="E377" s="72" t="s">
        <v>175</v>
      </c>
      <c r="F377" s="72" t="s">
        <v>210</v>
      </c>
      <c r="G377" s="72" t="s">
        <v>387</v>
      </c>
      <c r="H377" s="72" t="s">
        <v>178</v>
      </c>
      <c r="I377" s="73" t="s">
        <v>653</v>
      </c>
      <c r="J377" s="72" t="s">
        <v>180</v>
      </c>
      <c r="K377" s="72">
        <v>151</v>
      </c>
      <c r="L377" s="74"/>
      <c r="M377" s="75">
        <f t="shared" si="8"/>
        <v>0</v>
      </c>
      <c r="N377" s="71"/>
      <c r="O377" s="72"/>
      <c r="P377" s="37"/>
      <c r="Q377" s="76"/>
      <c r="R377" s="74"/>
      <c r="S377" s="74"/>
      <c r="T377" s="74"/>
      <c r="U377" s="74"/>
      <c r="V377" s="74"/>
      <c r="W377" s="77">
        <f t="shared" si="7"/>
        <v>0</v>
      </c>
      <c r="X377" s="79"/>
      <c r="Y377" s="37" t="s">
        <v>20</v>
      </c>
    </row>
    <row r="378" spans="2:25" ht="24.95" customHeight="1">
      <c r="B378" s="71" t="s">
        <v>262</v>
      </c>
      <c r="C378" s="72" t="s">
        <v>646</v>
      </c>
      <c r="D378" s="72" t="s">
        <v>173</v>
      </c>
      <c r="E378" s="72" t="s">
        <v>175</v>
      </c>
      <c r="F378" s="72" t="s">
        <v>210</v>
      </c>
      <c r="G378" s="72" t="s">
        <v>387</v>
      </c>
      <c r="H378" s="72" t="s">
        <v>181</v>
      </c>
      <c r="I378" s="73" t="s">
        <v>654</v>
      </c>
      <c r="J378" s="72" t="s">
        <v>180</v>
      </c>
      <c r="K378" s="80">
        <v>64.900000000000006</v>
      </c>
      <c r="L378" s="74"/>
      <c r="M378" s="75">
        <f t="shared" si="8"/>
        <v>0</v>
      </c>
      <c r="N378" s="71"/>
      <c r="O378" s="72"/>
      <c r="P378" s="37"/>
      <c r="Q378" s="76"/>
      <c r="R378" s="74"/>
      <c r="S378" s="74"/>
      <c r="T378" s="74"/>
      <c r="U378" s="74"/>
      <c r="V378" s="74"/>
      <c r="W378" s="77">
        <f t="shared" si="7"/>
        <v>0</v>
      </c>
      <c r="X378" s="79"/>
      <c r="Y378" s="37" t="s">
        <v>20</v>
      </c>
    </row>
    <row r="379" spans="2:25" ht="24.95" customHeight="1">
      <c r="B379" s="71" t="s">
        <v>262</v>
      </c>
      <c r="C379" s="72" t="s">
        <v>646</v>
      </c>
      <c r="D379" s="72" t="s">
        <v>173</v>
      </c>
      <c r="E379" s="72" t="s">
        <v>175</v>
      </c>
      <c r="F379" s="72" t="s">
        <v>210</v>
      </c>
      <c r="G379" s="72" t="s">
        <v>387</v>
      </c>
      <c r="H379" s="72" t="s">
        <v>183</v>
      </c>
      <c r="I379" s="73" t="s">
        <v>655</v>
      </c>
      <c r="J379" s="72" t="s">
        <v>228</v>
      </c>
      <c r="K379" s="72">
        <v>4</v>
      </c>
      <c r="L379" s="74"/>
      <c r="M379" s="75">
        <f t="shared" si="8"/>
        <v>0</v>
      </c>
      <c r="N379" s="71"/>
      <c r="O379" s="72"/>
      <c r="P379" s="37"/>
      <c r="Q379" s="76"/>
      <c r="R379" s="74"/>
      <c r="S379" s="74"/>
      <c r="T379" s="74"/>
      <c r="U379" s="74"/>
      <c r="V379" s="74"/>
      <c r="W379" s="77">
        <f t="shared" si="7"/>
        <v>0</v>
      </c>
      <c r="X379" s="79"/>
      <c r="Y379" s="37" t="s">
        <v>20</v>
      </c>
    </row>
    <row r="380" spans="2:25" ht="24.95" customHeight="1">
      <c r="B380" s="71" t="s">
        <v>262</v>
      </c>
      <c r="C380" s="72" t="s">
        <v>646</v>
      </c>
      <c r="D380" s="72" t="s">
        <v>173</v>
      </c>
      <c r="E380" s="72" t="s">
        <v>175</v>
      </c>
      <c r="F380" s="72" t="s">
        <v>210</v>
      </c>
      <c r="G380" s="72" t="s">
        <v>387</v>
      </c>
      <c r="H380" s="72" t="s">
        <v>185</v>
      </c>
      <c r="I380" s="73" t="s">
        <v>656</v>
      </c>
      <c r="J380" s="72" t="s">
        <v>228</v>
      </c>
      <c r="K380" s="72">
        <v>1</v>
      </c>
      <c r="L380" s="74"/>
      <c r="M380" s="75">
        <f t="shared" si="8"/>
        <v>0</v>
      </c>
      <c r="N380" s="71"/>
      <c r="O380" s="72"/>
      <c r="P380" s="37"/>
      <c r="Q380" s="76"/>
      <c r="R380" s="74"/>
      <c r="S380" s="74"/>
      <c r="T380" s="74"/>
      <c r="U380" s="74"/>
      <c r="V380" s="74"/>
      <c r="W380" s="77">
        <f t="shared" si="7"/>
        <v>0</v>
      </c>
      <c r="X380" s="79"/>
      <c r="Y380" s="37" t="s">
        <v>20</v>
      </c>
    </row>
    <row r="381" spans="2:25" ht="24.95" customHeight="1">
      <c r="B381" s="71" t="s">
        <v>262</v>
      </c>
      <c r="C381" s="42" t="s">
        <v>646</v>
      </c>
      <c r="D381" s="72" t="s">
        <v>173</v>
      </c>
      <c r="E381" s="72" t="s">
        <v>175</v>
      </c>
      <c r="F381" s="72" t="s">
        <v>210</v>
      </c>
      <c r="G381" s="72" t="s">
        <v>387</v>
      </c>
      <c r="H381" s="72" t="s">
        <v>187</v>
      </c>
      <c r="I381" s="73" t="s">
        <v>657</v>
      </c>
      <c r="J381" s="72" t="s">
        <v>228</v>
      </c>
      <c r="K381" s="72">
        <v>2</v>
      </c>
      <c r="L381" s="74"/>
      <c r="M381" s="75">
        <f t="shared" si="8"/>
        <v>0</v>
      </c>
      <c r="N381" s="71"/>
      <c r="O381" s="72"/>
      <c r="P381" s="37"/>
      <c r="Q381" s="76"/>
      <c r="R381" s="74"/>
      <c r="S381" s="74"/>
      <c r="T381" s="74"/>
      <c r="U381" s="74"/>
      <c r="V381" s="74"/>
      <c r="W381" s="77">
        <f t="shared" si="7"/>
        <v>0</v>
      </c>
      <c r="X381" s="79"/>
      <c r="Y381" s="37" t="s">
        <v>20</v>
      </c>
    </row>
    <row r="382" spans="2:25" ht="24.95" customHeight="1">
      <c r="B382" s="71" t="s">
        <v>262</v>
      </c>
      <c r="C382" s="72" t="s">
        <v>646</v>
      </c>
      <c r="D382" s="72" t="s">
        <v>173</v>
      </c>
      <c r="E382" s="72" t="s">
        <v>175</v>
      </c>
      <c r="F382" s="72" t="s">
        <v>210</v>
      </c>
      <c r="G382" s="72" t="s">
        <v>387</v>
      </c>
      <c r="H382" s="72" t="s">
        <v>189</v>
      </c>
      <c r="I382" s="73" t="s">
        <v>655</v>
      </c>
      <c r="J382" s="72" t="s">
        <v>228</v>
      </c>
      <c r="K382" s="72">
        <v>4</v>
      </c>
      <c r="L382" s="74"/>
      <c r="M382" s="75">
        <f t="shared" si="8"/>
        <v>0</v>
      </c>
      <c r="N382" s="71"/>
      <c r="O382" s="72"/>
      <c r="P382" s="37"/>
      <c r="Q382" s="76"/>
      <c r="R382" s="74"/>
      <c r="S382" s="74"/>
      <c r="T382" s="74"/>
      <c r="U382" s="74"/>
      <c r="V382" s="74"/>
      <c r="W382" s="77">
        <f t="shared" si="7"/>
        <v>0</v>
      </c>
      <c r="X382" s="79"/>
      <c r="Y382" s="37" t="s">
        <v>20</v>
      </c>
    </row>
    <row r="383" spans="2:25" ht="24.95" customHeight="1">
      <c r="B383" s="71" t="s">
        <v>262</v>
      </c>
      <c r="C383" s="72" t="s">
        <v>646</v>
      </c>
      <c r="D383" s="72" t="s">
        <v>173</v>
      </c>
      <c r="E383" s="72" t="s">
        <v>175</v>
      </c>
      <c r="F383" s="72" t="s">
        <v>210</v>
      </c>
      <c r="G383" s="72" t="s">
        <v>387</v>
      </c>
      <c r="H383" s="72" t="s">
        <v>191</v>
      </c>
      <c r="I383" s="73" t="s">
        <v>658</v>
      </c>
      <c r="J383" s="72" t="s">
        <v>180</v>
      </c>
      <c r="K383" s="72">
        <v>176</v>
      </c>
      <c r="L383" s="74"/>
      <c r="M383" s="75">
        <f t="shared" si="8"/>
        <v>0</v>
      </c>
      <c r="N383" s="71"/>
      <c r="O383" s="72"/>
      <c r="P383" s="37"/>
      <c r="Q383" s="76"/>
      <c r="R383" s="74"/>
      <c r="S383" s="74"/>
      <c r="T383" s="74"/>
      <c r="U383" s="74"/>
      <c r="V383" s="74"/>
      <c r="W383" s="77">
        <f t="shared" ref="W383:W486" si="9">SUM(Q383:V383)</f>
        <v>0</v>
      </c>
      <c r="X383" s="79"/>
      <c r="Y383" s="37" t="s">
        <v>20</v>
      </c>
    </row>
    <row r="384" spans="2:25" ht="24.95" customHeight="1">
      <c r="B384" s="71" t="s">
        <v>262</v>
      </c>
      <c r="C384" s="72" t="s">
        <v>646</v>
      </c>
      <c r="D384" s="72" t="s">
        <v>173</v>
      </c>
      <c r="E384" s="72" t="s">
        <v>175</v>
      </c>
      <c r="F384" s="72" t="s">
        <v>210</v>
      </c>
      <c r="G384" s="72" t="s">
        <v>387</v>
      </c>
      <c r="H384" s="72" t="s">
        <v>194</v>
      </c>
      <c r="I384" s="73" t="s">
        <v>659</v>
      </c>
      <c r="J384" s="72" t="s">
        <v>193</v>
      </c>
      <c r="K384" s="72">
        <v>7</v>
      </c>
      <c r="L384" s="74"/>
      <c r="M384" s="75">
        <f t="shared" si="8"/>
        <v>0</v>
      </c>
      <c r="N384" s="71"/>
      <c r="O384" s="72"/>
      <c r="P384" s="37"/>
      <c r="Q384" s="76"/>
      <c r="R384" s="74"/>
      <c r="S384" s="74"/>
      <c r="T384" s="74"/>
      <c r="U384" s="74"/>
      <c r="V384" s="74"/>
      <c r="W384" s="77">
        <f t="shared" si="9"/>
        <v>0</v>
      </c>
      <c r="X384" s="79"/>
      <c r="Y384" s="37" t="s">
        <v>20</v>
      </c>
    </row>
    <row r="385" spans="2:25" ht="24.95" customHeight="1">
      <c r="B385" s="71" t="s">
        <v>262</v>
      </c>
      <c r="C385" s="72" t="s">
        <v>646</v>
      </c>
      <c r="D385" s="72" t="s">
        <v>173</v>
      </c>
      <c r="E385" s="72" t="s">
        <v>175</v>
      </c>
      <c r="F385" s="72" t="s">
        <v>210</v>
      </c>
      <c r="G385" s="72" t="s">
        <v>387</v>
      </c>
      <c r="H385" s="72" t="s">
        <v>196</v>
      </c>
      <c r="I385" s="73" t="s">
        <v>660</v>
      </c>
      <c r="J385" s="72" t="s">
        <v>193</v>
      </c>
      <c r="K385" s="80">
        <v>4.8</v>
      </c>
      <c r="L385" s="74"/>
      <c r="M385" s="75">
        <f t="shared" si="8"/>
        <v>0</v>
      </c>
      <c r="N385" s="71"/>
      <c r="O385" s="72"/>
      <c r="P385" s="37"/>
      <c r="Q385" s="76"/>
      <c r="R385" s="74"/>
      <c r="S385" s="74"/>
      <c r="T385" s="74"/>
      <c r="U385" s="74"/>
      <c r="V385" s="74"/>
      <c r="W385" s="77">
        <f t="shared" si="9"/>
        <v>0</v>
      </c>
      <c r="X385" s="79"/>
      <c r="Y385" s="37" t="s">
        <v>20</v>
      </c>
    </row>
    <row r="386" spans="2:25" ht="24.95" customHeight="1">
      <c r="B386" s="71" t="s">
        <v>262</v>
      </c>
      <c r="C386" s="72" t="s">
        <v>646</v>
      </c>
      <c r="D386" s="72" t="s">
        <v>173</v>
      </c>
      <c r="E386" s="72" t="s">
        <v>175</v>
      </c>
      <c r="F386" s="72" t="s">
        <v>210</v>
      </c>
      <c r="G386" s="72" t="s">
        <v>387</v>
      </c>
      <c r="H386" s="72" t="s">
        <v>173</v>
      </c>
      <c r="I386" s="73" t="s">
        <v>661</v>
      </c>
      <c r="J386" s="72" t="s">
        <v>193</v>
      </c>
      <c r="K386" s="80">
        <v>4.5</v>
      </c>
      <c r="L386" s="74"/>
      <c r="M386" s="75">
        <f t="shared" si="8"/>
        <v>0</v>
      </c>
      <c r="N386" s="71"/>
      <c r="O386" s="72"/>
      <c r="P386" s="37"/>
      <c r="Q386" s="76"/>
      <c r="R386" s="74"/>
      <c r="S386" s="74"/>
      <c r="T386" s="74"/>
      <c r="U386" s="74"/>
      <c r="V386" s="74"/>
      <c r="W386" s="77">
        <f t="shared" si="9"/>
        <v>0</v>
      </c>
      <c r="X386" s="79"/>
      <c r="Y386" s="37" t="s">
        <v>20</v>
      </c>
    </row>
    <row r="387" spans="2:25" ht="24.95" customHeight="1">
      <c r="B387" s="71" t="s">
        <v>262</v>
      </c>
      <c r="C387" s="72" t="s">
        <v>646</v>
      </c>
      <c r="D387" s="72" t="s">
        <v>173</v>
      </c>
      <c r="E387" s="72" t="s">
        <v>175</v>
      </c>
      <c r="F387" s="72" t="s">
        <v>210</v>
      </c>
      <c r="G387" s="72" t="s">
        <v>387</v>
      </c>
      <c r="H387" s="72" t="s">
        <v>244</v>
      </c>
      <c r="I387" s="73" t="s">
        <v>662</v>
      </c>
      <c r="J387" s="72" t="s">
        <v>180</v>
      </c>
      <c r="K387" s="80">
        <v>25.8</v>
      </c>
      <c r="L387" s="74"/>
      <c r="M387" s="75">
        <f t="shared" si="8"/>
        <v>0</v>
      </c>
      <c r="N387" s="71"/>
      <c r="O387" s="72"/>
      <c r="P387" s="37"/>
      <c r="Q387" s="76"/>
      <c r="R387" s="74"/>
      <c r="S387" s="74"/>
      <c r="T387" s="74"/>
      <c r="U387" s="74"/>
      <c r="V387" s="74"/>
      <c r="W387" s="77">
        <f t="shared" si="9"/>
        <v>0</v>
      </c>
      <c r="X387" s="79"/>
      <c r="Y387" s="37" t="s">
        <v>20</v>
      </c>
    </row>
    <row r="388" spans="2:25" ht="24.95" customHeight="1">
      <c r="B388" s="71" t="s">
        <v>262</v>
      </c>
      <c r="C388" s="72" t="s">
        <v>646</v>
      </c>
      <c r="D388" s="72" t="s">
        <v>173</v>
      </c>
      <c r="E388" s="72" t="s">
        <v>175</v>
      </c>
      <c r="F388" s="72" t="s">
        <v>210</v>
      </c>
      <c r="G388" s="72" t="s">
        <v>387</v>
      </c>
      <c r="H388" s="72" t="s">
        <v>246</v>
      </c>
      <c r="I388" s="73" t="s">
        <v>229</v>
      </c>
      <c r="J388" s="72" t="s">
        <v>180</v>
      </c>
      <c r="K388" s="72">
        <v>5</v>
      </c>
      <c r="L388" s="74"/>
      <c r="M388" s="75">
        <f t="shared" si="8"/>
        <v>0</v>
      </c>
      <c r="N388" s="71"/>
      <c r="O388" s="72"/>
      <c r="P388" s="37"/>
      <c r="Q388" s="76"/>
      <c r="R388" s="74"/>
      <c r="S388" s="74"/>
      <c r="T388" s="74"/>
      <c r="U388" s="74"/>
      <c r="V388" s="74"/>
      <c r="W388" s="77">
        <f t="shared" si="9"/>
        <v>0</v>
      </c>
      <c r="X388" s="79"/>
      <c r="Y388" s="37" t="s">
        <v>20</v>
      </c>
    </row>
    <row r="389" spans="2:25" ht="24.95" customHeight="1">
      <c r="B389" s="71" t="s">
        <v>262</v>
      </c>
      <c r="C389" s="42" t="s">
        <v>646</v>
      </c>
      <c r="D389" s="72" t="s">
        <v>173</v>
      </c>
      <c r="E389" s="72" t="s">
        <v>175</v>
      </c>
      <c r="F389" s="72" t="s">
        <v>218</v>
      </c>
      <c r="G389" s="72" t="s">
        <v>417</v>
      </c>
      <c r="H389" s="72" t="s">
        <v>178</v>
      </c>
      <c r="I389" s="73" t="s">
        <v>663</v>
      </c>
      <c r="J389" s="72" t="s">
        <v>180</v>
      </c>
      <c r="K389" s="80">
        <v>47.1</v>
      </c>
      <c r="L389" s="74"/>
      <c r="M389" s="75">
        <f t="shared" si="8"/>
        <v>0</v>
      </c>
      <c r="N389" s="71"/>
      <c r="O389" s="72"/>
      <c r="P389" s="37"/>
      <c r="Q389" s="76"/>
      <c r="R389" s="74"/>
      <c r="S389" s="74"/>
      <c r="T389" s="74"/>
      <c r="U389" s="74"/>
      <c r="V389" s="74"/>
      <c r="W389" s="77">
        <f t="shared" si="9"/>
        <v>0</v>
      </c>
      <c r="X389" s="79"/>
      <c r="Y389" s="37" t="s">
        <v>20</v>
      </c>
    </row>
    <row r="390" spans="2:25" ht="24.95" customHeight="1">
      <c r="B390" s="71" t="s">
        <v>262</v>
      </c>
      <c r="C390" s="72" t="s">
        <v>646</v>
      </c>
      <c r="D390" s="72" t="s">
        <v>173</v>
      </c>
      <c r="E390" s="72" t="s">
        <v>175</v>
      </c>
      <c r="F390" s="72" t="s">
        <v>231</v>
      </c>
      <c r="G390" s="72" t="s">
        <v>664</v>
      </c>
      <c r="H390" s="72" t="s">
        <v>178</v>
      </c>
      <c r="I390" s="73" t="s">
        <v>665</v>
      </c>
      <c r="J390" s="72" t="s">
        <v>228</v>
      </c>
      <c r="K390" s="72">
        <v>5</v>
      </c>
      <c r="L390" s="74"/>
      <c r="M390" s="75">
        <f t="shared" si="8"/>
        <v>0</v>
      </c>
      <c r="N390" s="71"/>
      <c r="O390" s="72"/>
      <c r="P390" s="37"/>
      <c r="Q390" s="76"/>
      <c r="R390" s="74"/>
      <c r="S390" s="74"/>
      <c r="T390" s="74"/>
      <c r="U390" s="74"/>
      <c r="V390" s="74"/>
      <c r="W390" s="77">
        <f t="shared" si="9"/>
        <v>0</v>
      </c>
      <c r="X390" s="79"/>
      <c r="Y390" s="37" t="s">
        <v>20</v>
      </c>
    </row>
    <row r="391" spans="2:25" ht="24.95" customHeight="1">
      <c r="B391" s="71" t="s">
        <v>262</v>
      </c>
      <c r="C391" s="72" t="s">
        <v>646</v>
      </c>
      <c r="D391" s="72" t="s">
        <v>173</v>
      </c>
      <c r="E391" s="72" t="s">
        <v>175</v>
      </c>
      <c r="F391" s="72" t="s">
        <v>231</v>
      </c>
      <c r="G391" s="72" t="s">
        <v>664</v>
      </c>
      <c r="H391" s="72" t="s">
        <v>181</v>
      </c>
      <c r="I391" s="73" t="s">
        <v>666</v>
      </c>
      <c r="J391" s="72" t="s">
        <v>228</v>
      </c>
      <c r="K391" s="72">
        <v>2</v>
      </c>
      <c r="L391" s="74"/>
      <c r="M391" s="75">
        <f t="shared" si="8"/>
        <v>0</v>
      </c>
      <c r="N391" s="71"/>
      <c r="O391" s="72"/>
      <c r="P391" s="37"/>
      <c r="Q391" s="76"/>
      <c r="R391" s="74"/>
      <c r="S391" s="74"/>
      <c r="T391" s="74"/>
      <c r="U391" s="74"/>
      <c r="V391" s="74"/>
      <c r="W391" s="77">
        <f t="shared" si="9"/>
        <v>0</v>
      </c>
      <c r="X391" s="79"/>
      <c r="Y391" s="37" t="s">
        <v>20</v>
      </c>
    </row>
    <row r="392" spans="2:25" ht="24.95" customHeight="1">
      <c r="B392" s="71" t="s">
        <v>262</v>
      </c>
      <c r="C392" s="72" t="s">
        <v>646</v>
      </c>
      <c r="D392" s="72" t="s">
        <v>173</v>
      </c>
      <c r="E392" s="72" t="s">
        <v>175</v>
      </c>
      <c r="F392" s="72" t="s">
        <v>231</v>
      </c>
      <c r="G392" s="72" t="s">
        <v>664</v>
      </c>
      <c r="H392" s="72" t="s">
        <v>183</v>
      </c>
      <c r="I392" s="73" t="s">
        <v>667</v>
      </c>
      <c r="J392" s="72" t="s">
        <v>228</v>
      </c>
      <c r="K392" s="72">
        <v>2</v>
      </c>
      <c r="L392" s="74"/>
      <c r="M392" s="75">
        <f t="shared" si="8"/>
        <v>0</v>
      </c>
      <c r="N392" s="71"/>
      <c r="O392" s="72"/>
      <c r="P392" s="37"/>
      <c r="Q392" s="76"/>
      <c r="R392" s="74"/>
      <c r="S392" s="74"/>
      <c r="T392" s="74"/>
      <c r="U392" s="74"/>
      <c r="V392" s="74"/>
      <c r="W392" s="77">
        <f t="shared" si="9"/>
        <v>0</v>
      </c>
      <c r="X392" s="79"/>
      <c r="Y392" s="37" t="s">
        <v>20</v>
      </c>
    </row>
    <row r="393" spans="2:25" ht="24.95" customHeight="1">
      <c r="B393" s="71" t="s">
        <v>262</v>
      </c>
      <c r="C393" s="72" t="s">
        <v>646</v>
      </c>
      <c r="D393" s="72" t="s">
        <v>173</v>
      </c>
      <c r="E393" s="72" t="s">
        <v>175</v>
      </c>
      <c r="F393" s="72" t="s">
        <v>231</v>
      </c>
      <c r="G393" s="72" t="s">
        <v>664</v>
      </c>
      <c r="H393" s="72" t="s">
        <v>185</v>
      </c>
      <c r="I393" s="73" t="s">
        <v>668</v>
      </c>
      <c r="J393" s="72" t="s">
        <v>228</v>
      </c>
      <c r="K393" s="72">
        <v>1</v>
      </c>
      <c r="L393" s="74"/>
      <c r="M393" s="75">
        <f t="shared" si="8"/>
        <v>0</v>
      </c>
      <c r="N393" s="71"/>
      <c r="O393" s="72"/>
      <c r="P393" s="37"/>
      <c r="Q393" s="76"/>
      <c r="R393" s="74"/>
      <c r="S393" s="74"/>
      <c r="T393" s="74"/>
      <c r="U393" s="74"/>
      <c r="V393" s="74"/>
      <c r="W393" s="77">
        <f t="shared" si="9"/>
        <v>0</v>
      </c>
      <c r="X393" s="79"/>
      <c r="Y393" s="37" t="s">
        <v>20</v>
      </c>
    </row>
    <row r="394" spans="2:25" ht="24.95" customHeight="1">
      <c r="B394" s="71" t="s">
        <v>262</v>
      </c>
      <c r="C394" s="72" t="s">
        <v>646</v>
      </c>
      <c r="D394" s="72" t="s">
        <v>173</v>
      </c>
      <c r="E394" s="72" t="s">
        <v>175</v>
      </c>
      <c r="F394" s="72" t="s">
        <v>274</v>
      </c>
      <c r="G394" s="72" t="s">
        <v>439</v>
      </c>
      <c r="H394" s="72" t="s">
        <v>178</v>
      </c>
      <c r="I394" s="73" t="s">
        <v>669</v>
      </c>
      <c r="J394" s="72" t="s">
        <v>228</v>
      </c>
      <c r="K394" s="72">
        <v>2</v>
      </c>
      <c r="L394" s="74"/>
      <c r="M394" s="75">
        <f t="shared" ref="M394:M457" si="10">K394*L394</f>
        <v>0</v>
      </c>
      <c r="N394" s="71"/>
      <c r="O394" s="72"/>
      <c r="P394" s="37"/>
      <c r="Q394" s="76"/>
      <c r="R394" s="74"/>
      <c r="S394" s="74"/>
      <c r="T394" s="74"/>
      <c r="U394" s="74"/>
      <c r="V394" s="74"/>
      <c r="W394" s="77">
        <f t="shared" si="9"/>
        <v>0</v>
      </c>
      <c r="X394" s="79"/>
      <c r="Y394" s="37" t="s">
        <v>20</v>
      </c>
    </row>
    <row r="395" spans="2:25" ht="24.95" customHeight="1">
      <c r="B395" s="71" t="s">
        <v>262</v>
      </c>
      <c r="C395" s="72" t="s">
        <v>646</v>
      </c>
      <c r="D395" s="72" t="s">
        <v>173</v>
      </c>
      <c r="E395" s="72" t="s">
        <v>175</v>
      </c>
      <c r="F395" s="72" t="s">
        <v>274</v>
      </c>
      <c r="G395" s="72" t="s">
        <v>439</v>
      </c>
      <c r="H395" s="72" t="s">
        <v>181</v>
      </c>
      <c r="I395" s="73" t="s">
        <v>670</v>
      </c>
      <c r="J395" s="72" t="s">
        <v>228</v>
      </c>
      <c r="K395" s="72">
        <v>3</v>
      </c>
      <c r="L395" s="74"/>
      <c r="M395" s="75">
        <f t="shared" si="10"/>
        <v>0</v>
      </c>
      <c r="N395" s="71"/>
      <c r="O395" s="72"/>
      <c r="P395" s="37"/>
      <c r="Q395" s="76"/>
      <c r="R395" s="74"/>
      <c r="S395" s="74"/>
      <c r="T395" s="74"/>
      <c r="U395" s="74"/>
      <c r="V395" s="74"/>
      <c r="W395" s="77">
        <f t="shared" si="9"/>
        <v>0</v>
      </c>
      <c r="X395" s="79"/>
      <c r="Y395" s="37" t="s">
        <v>20</v>
      </c>
    </row>
    <row r="396" spans="2:25" ht="24.95" customHeight="1">
      <c r="B396" s="71" t="s">
        <v>262</v>
      </c>
      <c r="C396" s="72" t="s">
        <v>646</v>
      </c>
      <c r="D396" s="72" t="s">
        <v>173</v>
      </c>
      <c r="E396" s="72" t="s">
        <v>175</v>
      </c>
      <c r="F396" s="72" t="s">
        <v>274</v>
      </c>
      <c r="G396" s="72" t="s">
        <v>439</v>
      </c>
      <c r="H396" s="72" t="s">
        <v>183</v>
      </c>
      <c r="I396" s="73" t="s">
        <v>671</v>
      </c>
      <c r="J396" s="72" t="s">
        <v>228</v>
      </c>
      <c r="K396" s="72">
        <v>1</v>
      </c>
      <c r="L396" s="74"/>
      <c r="M396" s="75">
        <f t="shared" si="10"/>
        <v>0</v>
      </c>
      <c r="N396" s="71"/>
      <c r="O396" s="72"/>
      <c r="P396" s="37"/>
      <c r="Q396" s="76"/>
      <c r="R396" s="74"/>
      <c r="S396" s="74"/>
      <c r="T396" s="74"/>
      <c r="U396" s="74"/>
      <c r="V396" s="74"/>
      <c r="W396" s="77">
        <f t="shared" si="9"/>
        <v>0</v>
      </c>
      <c r="X396" s="79"/>
      <c r="Y396" s="37" t="s">
        <v>20</v>
      </c>
    </row>
    <row r="397" spans="2:25" ht="24.95" customHeight="1">
      <c r="B397" s="71" t="s">
        <v>262</v>
      </c>
      <c r="C397" s="42" t="s">
        <v>646</v>
      </c>
      <c r="D397" s="72" t="s">
        <v>173</v>
      </c>
      <c r="E397" s="72" t="s">
        <v>175</v>
      </c>
      <c r="F397" s="72" t="s">
        <v>274</v>
      </c>
      <c r="G397" s="72" t="s">
        <v>439</v>
      </c>
      <c r="H397" s="72" t="s">
        <v>185</v>
      </c>
      <c r="I397" s="73" t="s">
        <v>672</v>
      </c>
      <c r="J397" s="72" t="s">
        <v>228</v>
      </c>
      <c r="K397" s="72">
        <v>4</v>
      </c>
      <c r="L397" s="74"/>
      <c r="M397" s="75">
        <f t="shared" si="10"/>
        <v>0</v>
      </c>
      <c r="N397" s="71"/>
      <c r="O397" s="72"/>
      <c r="P397" s="37"/>
      <c r="Q397" s="76"/>
      <c r="R397" s="74"/>
      <c r="S397" s="74"/>
      <c r="T397" s="74"/>
      <c r="U397" s="74"/>
      <c r="V397" s="74"/>
      <c r="W397" s="77">
        <f t="shared" si="9"/>
        <v>0</v>
      </c>
      <c r="X397" s="79"/>
      <c r="Y397" s="37" t="s">
        <v>20</v>
      </c>
    </row>
    <row r="398" spans="2:25" ht="24.95" customHeight="1">
      <c r="B398" s="71" t="s">
        <v>262</v>
      </c>
      <c r="C398" s="72" t="s">
        <v>646</v>
      </c>
      <c r="D398" s="72" t="s">
        <v>173</v>
      </c>
      <c r="E398" s="72" t="s">
        <v>175</v>
      </c>
      <c r="F398" s="72" t="s">
        <v>274</v>
      </c>
      <c r="G398" s="72" t="s">
        <v>439</v>
      </c>
      <c r="H398" s="72" t="s">
        <v>187</v>
      </c>
      <c r="I398" s="73" t="s">
        <v>673</v>
      </c>
      <c r="J398" s="72" t="s">
        <v>228</v>
      </c>
      <c r="K398" s="72">
        <v>1</v>
      </c>
      <c r="L398" s="74"/>
      <c r="M398" s="75">
        <f t="shared" si="10"/>
        <v>0</v>
      </c>
      <c r="N398" s="71"/>
      <c r="O398" s="72"/>
      <c r="P398" s="37"/>
      <c r="Q398" s="76"/>
      <c r="R398" s="74"/>
      <c r="S398" s="74"/>
      <c r="T398" s="74"/>
      <c r="U398" s="74"/>
      <c r="V398" s="74"/>
      <c r="W398" s="77">
        <f t="shared" si="9"/>
        <v>0</v>
      </c>
      <c r="X398" s="79"/>
      <c r="Y398" s="37" t="s">
        <v>20</v>
      </c>
    </row>
    <row r="399" spans="2:25" ht="24.95" customHeight="1">
      <c r="B399" s="71" t="s">
        <v>262</v>
      </c>
      <c r="C399" s="72" t="s">
        <v>646</v>
      </c>
      <c r="D399" s="72" t="s">
        <v>173</v>
      </c>
      <c r="E399" s="72" t="s">
        <v>175</v>
      </c>
      <c r="F399" s="72" t="s">
        <v>359</v>
      </c>
      <c r="G399" s="72" t="s">
        <v>436</v>
      </c>
      <c r="H399" s="72" t="s">
        <v>178</v>
      </c>
      <c r="I399" s="73" t="s">
        <v>674</v>
      </c>
      <c r="J399" s="72" t="s">
        <v>228</v>
      </c>
      <c r="K399" s="72">
        <v>1</v>
      </c>
      <c r="L399" s="74"/>
      <c r="M399" s="75">
        <f t="shared" si="10"/>
        <v>0</v>
      </c>
      <c r="N399" s="71"/>
      <c r="O399" s="72"/>
      <c r="P399" s="37"/>
      <c r="Q399" s="76"/>
      <c r="R399" s="74"/>
      <c r="S399" s="74"/>
      <c r="T399" s="74"/>
      <c r="U399" s="74"/>
      <c r="V399" s="74"/>
      <c r="W399" s="77">
        <f t="shared" si="9"/>
        <v>0</v>
      </c>
      <c r="X399" s="79"/>
      <c r="Y399" s="37" t="s">
        <v>20</v>
      </c>
    </row>
    <row r="400" spans="2:25" ht="24.95" customHeight="1">
      <c r="B400" s="71" t="s">
        <v>262</v>
      </c>
      <c r="C400" s="72" t="s">
        <v>646</v>
      </c>
      <c r="D400" s="72" t="s">
        <v>173</v>
      </c>
      <c r="E400" s="72" t="s">
        <v>175</v>
      </c>
      <c r="F400" s="72" t="s">
        <v>359</v>
      </c>
      <c r="G400" s="72" t="s">
        <v>436</v>
      </c>
      <c r="H400" s="72" t="s">
        <v>181</v>
      </c>
      <c r="I400" s="73" t="s">
        <v>675</v>
      </c>
      <c r="J400" s="72" t="s">
        <v>228</v>
      </c>
      <c r="K400" s="72">
        <v>1</v>
      </c>
      <c r="L400" s="74"/>
      <c r="M400" s="75">
        <f t="shared" si="10"/>
        <v>0</v>
      </c>
      <c r="N400" s="71"/>
      <c r="O400" s="72"/>
      <c r="P400" s="37"/>
      <c r="Q400" s="76"/>
      <c r="R400" s="74"/>
      <c r="S400" s="74"/>
      <c r="T400" s="74"/>
      <c r="U400" s="74"/>
      <c r="V400" s="74"/>
      <c r="W400" s="77">
        <f t="shared" si="9"/>
        <v>0</v>
      </c>
      <c r="X400" s="79"/>
      <c r="Y400" s="37" t="s">
        <v>20</v>
      </c>
    </row>
    <row r="401" spans="2:25" ht="24.95" customHeight="1">
      <c r="B401" s="71" t="s">
        <v>262</v>
      </c>
      <c r="C401" s="72" t="s">
        <v>646</v>
      </c>
      <c r="D401" s="72" t="s">
        <v>173</v>
      </c>
      <c r="E401" s="72" t="s">
        <v>175</v>
      </c>
      <c r="F401" s="72" t="s">
        <v>366</v>
      </c>
      <c r="G401" s="72" t="s">
        <v>448</v>
      </c>
      <c r="H401" s="72" t="s">
        <v>178</v>
      </c>
      <c r="I401" s="73" t="s">
        <v>449</v>
      </c>
      <c r="J401" s="72" t="s">
        <v>180</v>
      </c>
      <c r="K401" s="80">
        <v>2.8</v>
      </c>
      <c r="L401" s="74"/>
      <c r="M401" s="75">
        <f t="shared" si="10"/>
        <v>0</v>
      </c>
      <c r="N401" s="71"/>
      <c r="O401" s="72"/>
      <c r="P401" s="37"/>
      <c r="Q401" s="76"/>
      <c r="R401" s="74"/>
      <c r="S401" s="74"/>
      <c r="T401" s="74"/>
      <c r="U401" s="74"/>
      <c r="V401" s="74"/>
      <c r="W401" s="77">
        <f t="shared" si="9"/>
        <v>0</v>
      </c>
      <c r="X401" s="79"/>
      <c r="Y401" s="37" t="s">
        <v>20</v>
      </c>
    </row>
    <row r="402" spans="2:25" ht="24.95" customHeight="1">
      <c r="B402" s="71" t="s">
        <v>262</v>
      </c>
      <c r="C402" s="72" t="s">
        <v>646</v>
      </c>
      <c r="D402" s="72" t="s">
        <v>173</v>
      </c>
      <c r="E402" s="72" t="s">
        <v>175</v>
      </c>
      <c r="F402" s="72" t="s">
        <v>366</v>
      </c>
      <c r="G402" s="72" t="s">
        <v>448</v>
      </c>
      <c r="H402" s="72" t="s">
        <v>181</v>
      </c>
      <c r="I402" s="73" t="s">
        <v>450</v>
      </c>
      <c r="J402" s="72" t="s">
        <v>193</v>
      </c>
      <c r="K402" s="80">
        <v>9.5</v>
      </c>
      <c r="L402" s="74"/>
      <c r="M402" s="75">
        <f t="shared" si="10"/>
        <v>0</v>
      </c>
      <c r="N402" s="71"/>
      <c r="O402" s="72"/>
      <c r="P402" s="37"/>
      <c r="Q402" s="76"/>
      <c r="R402" s="74"/>
      <c r="S402" s="74"/>
      <c r="T402" s="74"/>
      <c r="U402" s="74"/>
      <c r="V402" s="74"/>
      <c r="W402" s="77">
        <f t="shared" si="9"/>
        <v>0</v>
      </c>
      <c r="X402" s="79"/>
      <c r="Y402" s="37" t="s">
        <v>20</v>
      </c>
    </row>
    <row r="403" spans="2:25" ht="24.95" customHeight="1">
      <c r="B403" s="71" t="s">
        <v>262</v>
      </c>
      <c r="C403" s="72" t="s">
        <v>646</v>
      </c>
      <c r="D403" s="72" t="s">
        <v>173</v>
      </c>
      <c r="E403" s="72" t="s">
        <v>175</v>
      </c>
      <c r="F403" s="72" t="s">
        <v>375</v>
      </c>
      <c r="G403" s="72" t="s">
        <v>452</v>
      </c>
      <c r="H403" s="72" t="s">
        <v>178</v>
      </c>
      <c r="I403" s="73" t="s">
        <v>676</v>
      </c>
      <c r="J403" s="72" t="s">
        <v>180</v>
      </c>
      <c r="K403" s="72">
        <v>152</v>
      </c>
      <c r="L403" s="74"/>
      <c r="M403" s="75">
        <f t="shared" si="10"/>
        <v>0</v>
      </c>
      <c r="N403" s="71"/>
      <c r="O403" s="72"/>
      <c r="P403" s="37"/>
      <c r="Q403" s="76"/>
      <c r="R403" s="74"/>
      <c r="S403" s="74"/>
      <c r="T403" s="74"/>
      <c r="U403" s="74"/>
      <c r="V403" s="74"/>
      <c r="W403" s="77">
        <f t="shared" si="9"/>
        <v>0</v>
      </c>
      <c r="X403" s="79"/>
      <c r="Y403" s="37" t="s">
        <v>20</v>
      </c>
    </row>
    <row r="404" spans="2:25" ht="24.95" customHeight="1">
      <c r="B404" s="71" t="s">
        <v>262</v>
      </c>
      <c r="C404" s="72" t="s">
        <v>646</v>
      </c>
      <c r="D404" s="72" t="s">
        <v>173</v>
      </c>
      <c r="E404" s="72" t="s">
        <v>175</v>
      </c>
      <c r="F404" s="72" t="s">
        <v>375</v>
      </c>
      <c r="G404" s="72" t="s">
        <v>452</v>
      </c>
      <c r="H404" s="72" t="s">
        <v>181</v>
      </c>
      <c r="I404" s="73" t="s">
        <v>677</v>
      </c>
      <c r="J404" s="72" t="s">
        <v>193</v>
      </c>
      <c r="K404" s="80">
        <v>15.8</v>
      </c>
      <c r="L404" s="74"/>
      <c r="M404" s="75">
        <f t="shared" si="10"/>
        <v>0</v>
      </c>
      <c r="N404" s="71"/>
      <c r="O404" s="72"/>
      <c r="P404" s="37"/>
      <c r="Q404" s="76"/>
      <c r="R404" s="74"/>
      <c r="S404" s="74"/>
      <c r="T404" s="74"/>
      <c r="U404" s="74"/>
      <c r="V404" s="74"/>
      <c r="W404" s="77">
        <f t="shared" si="9"/>
        <v>0</v>
      </c>
      <c r="X404" s="79"/>
      <c r="Y404" s="37" t="s">
        <v>20</v>
      </c>
    </row>
    <row r="405" spans="2:25" ht="24.95" customHeight="1">
      <c r="B405" s="71" t="s">
        <v>262</v>
      </c>
      <c r="C405" s="42" t="s">
        <v>646</v>
      </c>
      <c r="D405" s="72" t="s">
        <v>173</v>
      </c>
      <c r="E405" s="72" t="s">
        <v>175</v>
      </c>
      <c r="F405" s="72" t="s">
        <v>386</v>
      </c>
      <c r="G405" s="72" t="s">
        <v>455</v>
      </c>
      <c r="H405" s="72" t="s">
        <v>178</v>
      </c>
      <c r="I405" s="73" t="s">
        <v>678</v>
      </c>
      <c r="J405" s="72" t="s">
        <v>180</v>
      </c>
      <c r="K405" s="80">
        <v>8.9</v>
      </c>
      <c r="L405" s="74"/>
      <c r="M405" s="75">
        <f t="shared" si="10"/>
        <v>0</v>
      </c>
      <c r="N405" s="71"/>
      <c r="O405" s="72"/>
      <c r="P405" s="37"/>
      <c r="Q405" s="76"/>
      <c r="R405" s="74"/>
      <c r="S405" s="74"/>
      <c r="T405" s="74"/>
      <c r="U405" s="74"/>
      <c r="V405" s="74"/>
      <c r="W405" s="77">
        <f t="shared" si="9"/>
        <v>0</v>
      </c>
      <c r="X405" s="79"/>
      <c r="Y405" s="37" t="s">
        <v>20</v>
      </c>
    </row>
    <row r="406" spans="2:25" ht="24.95" customHeight="1">
      <c r="B406" s="71" t="s">
        <v>262</v>
      </c>
      <c r="C406" s="72" t="s">
        <v>646</v>
      </c>
      <c r="D406" s="72" t="s">
        <v>173</v>
      </c>
      <c r="E406" s="72" t="s">
        <v>175</v>
      </c>
      <c r="F406" s="72" t="s">
        <v>386</v>
      </c>
      <c r="G406" s="72" t="s">
        <v>455</v>
      </c>
      <c r="H406" s="72" t="s">
        <v>181</v>
      </c>
      <c r="I406" s="73" t="s">
        <v>679</v>
      </c>
      <c r="J406" s="72" t="s">
        <v>180</v>
      </c>
      <c r="K406" s="80">
        <v>56.7</v>
      </c>
      <c r="L406" s="74"/>
      <c r="M406" s="75">
        <f t="shared" si="10"/>
        <v>0</v>
      </c>
      <c r="N406" s="71"/>
      <c r="O406" s="72"/>
      <c r="P406" s="37"/>
      <c r="Q406" s="76"/>
      <c r="R406" s="74"/>
      <c r="S406" s="74"/>
      <c r="T406" s="74"/>
      <c r="U406" s="74"/>
      <c r="V406" s="74"/>
      <c r="W406" s="77">
        <f t="shared" si="9"/>
        <v>0</v>
      </c>
      <c r="X406" s="79"/>
      <c r="Y406" s="37" t="s">
        <v>20</v>
      </c>
    </row>
    <row r="407" spans="2:25" ht="24.95" customHeight="1">
      <c r="B407" s="71" t="s">
        <v>262</v>
      </c>
      <c r="C407" s="72" t="s">
        <v>646</v>
      </c>
      <c r="D407" s="72" t="s">
        <v>173</v>
      </c>
      <c r="E407" s="72" t="s">
        <v>175</v>
      </c>
      <c r="F407" s="72" t="s">
        <v>386</v>
      </c>
      <c r="G407" s="72" t="s">
        <v>455</v>
      </c>
      <c r="H407" s="72" t="s">
        <v>183</v>
      </c>
      <c r="I407" s="73" t="s">
        <v>680</v>
      </c>
      <c r="J407" s="72" t="s">
        <v>180</v>
      </c>
      <c r="K407" s="80">
        <v>61.4</v>
      </c>
      <c r="L407" s="74"/>
      <c r="M407" s="75">
        <f t="shared" si="10"/>
        <v>0</v>
      </c>
      <c r="N407" s="71"/>
      <c r="O407" s="72"/>
      <c r="P407" s="37"/>
      <c r="Q407" s="76"/>
      <c r="R407" s="74"/>
      <c r="S407" s="74"/>
      <c r="T407" s="74"/>
      <c r="U407" s="74"/>
      <c r="V407" s="74"/>
      <c r="W407" s="77">
        <f t="shared" si="9"/>
        <v>0</v>
      </c>
      <c r="X407" s="79"/>
      <c r="Y407" s="37" t="s">
        <v>20</v>
      </c>
    </row>
    <row r="408" spans="2:25" ht="24.95" customHeight="1">
      <c r="B408" s="71" t="s">
        <v>262</v>
      </c>
      <c r="C408" s="72" t="s">
        <v>646</v>
      </c>
      <c r="D408" s="72" t="s">
        <v>173</v>
      </c>
      <c r="E408" s="72" t="s">
        <v>175</v>
      </c>
      <c r="F408" s="72" t="s">
        <v>386</v>
      </c>
      <c r="G408" s="72" t="s">
        <v>455</v>
      </c>
      <c r="H408" s="72" t="s">
        <v>185</v>
      </c>
      <c r="I408" s="73" t="s">
        <v>681</v>
      </c>
      <c r="J408" s="72" t="s">
        <v>180</v>
      </c>
      <c r="K408" s="80">
        <v>35.6</v>
      </c>
      <c r="L408" s="74"/>
      <c r="M408" s="75">
        <f t="shared" si="10"/>
        <v>0</v>
      </c>
      <c r="N408" s="71"/>
      <c r="O408" s="72"/>
      <c r="P408" s="37"/>
      <c r="Q408" s="76"/>
      <c r="R408" s="74"/>
      <c r="S408" s="74"/>
      <c r="T408" s="74"/>
      <c r="U408" s="74"/>
      <c r="V408" s="74"/>
      <c r="W408" s="77">
        <f t="shared" si="9"/>
        <v>0</v>
      </c>
      <c r="X408" s="79"/>
      <c r="Y408" s="37" t="s">
        <v>20</v>
      </c>
    </row>
    <row r="409" spans="2:25" ht="24.95" customHeight="1">
      <c r="B409" s="71" t="s">
        <v>262</v>
      </c>
      <c r="C409" s="72" t="s">
        <v>646</v>
      </c>
      <c r="D409" s="72" t="s">
        <v>173</v>
      </c>
      <c r="E409" s="72" t="s">
        <v>175</v>
      </c>
      <c r="F409" s="72" t="s">
        <v>386</v>
      </c>
      <c r="G409" s="72" t="s">
        <v>455</v>
      </c>
      <c r="H409" s="72" t="s">
        <v>187</v>
      </c>
      <c r="I409" s="73" t="s">
        <v>682</v>
      </c>
      <c r="J409" s="72" t="s">
        <v>180</v>
      </c>
      <c r="K409" s="80">
        <v>40.5</v>
      </c>
      <c r="L409" s="74"/>
      <c r="M409" s="75">
        <f t="shared" si="10"/>
        <v>0</v>
      </c>
      <c r="N409" s="71"/>
      <c r="O409" s="72"/>
      <c r="P409" s="37"/>
      <c r="Q409" s="76"/>
      <c r="R409" s="74"/>
      <c r="S409" s="74"/>
      <c r="T409" s="74"/>
      <c r="U409" s="74"/>
      <c r="V409" s="74"/>
      <c r="W409" s="77">
        <f t="shared" si="9"/>
        <v>0</v>
      </c>
      <c r="X409" s="79"/>
      <c r="Y409" s="37" t="s">
        <v>20</v>
      </c>
    </row>
    <row r="410" spans="2:25" ht="24.95" customHeight="1">
      <c r="B410" s="71" t="s">
        <v>262</v>
      </c>
      <c r="C410" s="72" t="s">
        <v>646</v>
      </c>
      <c r="D410" s="72" t="s">
        <v>173</v>
      </c>
      <c r="E410" s="72" t="s">
        <v>175</v>
      </c>
      <c r="F410" s="72" t="s">
        <v>386</v>
      </c>
      <c r="G410" s="72" t="s">
        <v>455</v>
      </c>
      <c r="H410" s="72" t="s">
        <v>189</v>
      </c>
      <c r="I410" s="73" t="s">
        <v>462</v>
      </c>
      <c r="J410" s="72" t="s">
        <v>193</v>
      </c>
      <c r="K410" s="72">
        <v>186</v>
      </c>
      <c r="L410" s="74"/>
      <c r="M410" s="75">
        <f t="shared" si="10"/>
        <v>0</v>
      </c>
      <c r="N410" s="71"/>
      <c r="O410" s="72"/>
      <c r="P410" s="37"/>
      <c r="Q410" s="76"/>
      <c r="R410" s="74"/>
      <c r="S410" s="74"/>
      <c r="T410" s="74"/>
      <c r="U410" s="74"/>
      <c r="V410" s="74"/>
      <c r="W410" s="77">
        <f t="shared" si="9"/>
        <v>0</v>
      </c>
      <c r="X410" s="79"/>
      <c r="Y410" s="37" t="s">
        <v>20</v>
      </c>
    </row>
    <row r="411" spans="2:25" ht="24.95" customHeight="1">
      <c r="B411" s="71" t="s">
        <v>262</v>
      </c>
      <c r="C411" s="72" t="s">
        <v>646</v>
      </c>
      <c r="D411" s="72" t="s">
        <v>173</v>
      </c>
      <c r="E411" s="72" t="s">
        <v>175</v>
      </c>
      <c r="F411" s="72" t="s">
        <v>386</v>
      </c>
      <c r="G411" s="72" t="s">
        <v>455</v>
      </c>
      <c r="H411" s="72" t="s">
        <v>191</v>
      </c>
      <c r="I411" s="73" t="s">
        <v>683</v>
      </c>
      <c r="J411" s="72" t="s">
        <v>180</v>
      </c>
      <c r="K411" s="72">
        <v>233</v>
      </c>
      <c r="L411" s="74"/>
      <c r="M411" s="75">
        <f t="shared" si="10"/>
        <v>0</v>
      </c>
      <c r="N411" s="71"/>
      <c r="O411" s="72"/>
      <c r="P411" s="37"/>
      <c r="Q411" s="76"/>
      <c r="R411" s="74"/>
      <c r="S411" s="74"/>
      <c r="T411" s="74"/>
      <c r="U411" s="74"/>
      <c r="V411" s="74"/>
      <c r="W411" s="77">
        <f t="shared" si="9"/>
        <v>0</v>
      </c>
      <c r="X411" s="79"/>
      <c r="Y411" s="37" t="s">
        <v>20</v>
      </c>
    </row>
    <row r="412" spans="2:25" ht="24.95" customHeight="1">
      <c r="B412" s="71" t="s">
        <v>262</v>
      </c>
      <c r="C412" s="72" t="s">
        <v>646</v>
      </c>
      <c r="D412" s="72" t="s">
        <v>173</v>
      </c>
      <c r="E412" s="72" t="s">
        <v>175</v>
      </c>
      <c r="F412" s="72" t="s">
        <v>386</v>
      </c>
      <c r="G412" s="72" t="s">
        <v>455</v>
      </c>
      <c r="H412" s="72" t="s">
        <v>194</v>
      </c>
      <c r="I412" s="73" t="s">
        <v>684</v>
      </c>
      <c r="J412" s="72" t="s">
        <v>180</v>
      </c>
      <c r="K412" s="80">
        <v>48.9</v>
      </c>
      <c r="L412" s="74"/>
      <c r="M412" s="75">
        <f t="shared" si="10"/>
        <v>0</v>
      </c>
      <c r="N412" s="71"/>
      <c r="O412" s="72"/>
      <c r="P412" s="37"/>
      <c r="Q412" s="76"/>
      <c r="R412" s="74"/>
      <c r="S412" s="74"/>
      <c r="T412" s="74"/>
      <c r="U412" s="74"/>
      <c r="V412" s="74"/>
      <c r="W412" s="77">
        <f t="shared" si="9"/>
        <v>0</v>
      </c>
      <c r="X412" s="79"/>
      <c r="Y412" s="37" t="s">
        <v>20</v>
      </c>
    </row>
    <row r="413" spans="2:25" ht="24.95" customHeight="1">
      <c r="B413" s="71" t="s">
        <v>262</v>
      </c>
      <c r="C413" s="42" t="s">
        <v>646</v>
      </c>
      <c r="D413" s="72" t="s">
        <v>173</v>
      </c>
      <c r="E413" s="72" t="s">
        <v>175</v>
      </c>
      <c r="F413" s="72" t="s">
        <v>386</v>
      </c>
      <c r="G413" s="72" t="s">
        <v>455</v>
      </c>
      <c r="H413" s="72" t="s">
        <v>196</v>
      </c>
      <c r="I413" s="73" t="s">
        <v>685</v>
      </c>
      <c r="J413" s="72" t="s">
        <v>180</v>
      </c>
      <c r="K413" s="72">
        <v>122</v>
      </c>
      <c r="L413" s="74"/>
      <c r="M413" s="75">
        <f t="shared" si="10"/>
        <v>0</v>
      </c>
      <c r="N413" s="71"/>
      <c r="O413" s="72"/>
      <c r="P413" s="37"/>
      <c r="Q413" s="76"/>
      <c r="R413" s="74"/>
      <c r="S413" s="74"/>
      <c r="T413" s="74"/>
      <c r="U413" s="74"/>
      <c r="V413" s="74"/>
      <c r="W413" s="77">
        <f t="shared" si="9"/>
        <v>0</v>
      </c>
      <c r="X413" s="79"/>
      <c r="Y413" s="37" t="s">
        <v>20</v>
      </c>
    </row>
    <row r="414" spans="2:25" ht="24.95" customHeight="1">
      <c r="B414" s="71" t="s">
        <v>262</v>
      </c>
      <c r="C414" s="72" t="s">
        <v>646</v>
      </c>
      <c r="D414" s="72" t="s">
        <v>173</v>
      </c>
      <c r="E414" s="72" t="s">
        <v>175</v>
      </c>
      <c r="F414" s="72" t="s">
        <v>386</v>
      </c>
      <c r="G414" s="72" t="s">
        <v>455</v>
      </c>
      <c r="H414" s="72" t="s">
        <v>173</v>
      </c>
      <c r="I414" s="73" t="s">
        <v>686</v>
      </c>
      <c r="J414" s="72" t="s">
        <v>193</v>
      </c>
      <c r="K414" s="72">
        <v>72</v>
      </c>
      <c r="L414" s="74"/>
      <c r="M414" s="75">
        <f t="shared" si="10"/>
        <v>0</v>
      </c>
      <c r="N414" s="71"/>
      <c r="O414" s="72"/>
      <c r="P414" s="37"/>
      <c r="Q414" s="76"/>
      <c r="R414" s="74"/>
      <c r="S414" s="74"/>
      <c r="T414" s="74"/>
      <c r="U414" s="74"/>
      <c r="V414" s="74"/>
      <c r="W414" s="77">
        <f t="shared" si="9"/>
        <v>0</v>
      </c>
      <c r="X414" s="79"/>
      <c r="Y414" s="37" t="s">
        <v>20</v>
      </c>
    </row>
    <row r="415" spans="2:25" ht="24.95" customHeight="1">
      <c r="B415" s="71" t="s">
        <v>262</v>
      </c>
      <c r="C415" s="72" t="s">
        <v>646</v>
      </c>
      <c r="D415" s="72" t="s">
        <v>173</v>
      </c>
      <c r="E415" s="72" t="s">
        <v>175</v>
      </c>
      <c r="F415" s="72" t="s">
        <v>386</v>
      </c>
      <c r="G415" s="72" t="s">
        <v>455</v>
      </c>
      <c r="H415" s="72" t="s">
        <v>244</v>
      </c>
      <c r="I415" s="73" t="s">
        <v>687</v>
      </c>
      <c r="J415" s="72" t="s">
        <v>180</v>
      </c>
      <c r="K415" s="72">
        <v>364</v>
      </c>
      <c r="L415" s="74"/>
      <c r="M415" s="75">
        <f t="shared" si="10"/>
        <v>0</v>
      </c>
      <c r="N415" s="71"/>
      <c r="O415" s="72"/>
      <c r="P415" s="37"/>
      <c r="Q415" s="76"/>
      <c r="R415" s="74"/>
      <c r="S415" s="74"/>
      <c r="T415" s="74"/>
      <c r="U415" s="74"/>
      <c r="V415" s="74"/>
      <c r="W415" s="77">
        <f t="shared" si="9"/>
        <v>0</v>
      </c>
      <c r="X415" s="79"/>
      <c r="Y415" s="37" t="s">
        <v>20</v>
      </c>
    </row>
    <row r="416" spans="2:25" ht="24.95" customHeight="1">
      <c r="B416" s="71" t="s">
        <v>262</v>
      </c>
      <c r="C416" s="72" t="s">
        <v>646</v>
      </c>
      <c r="D416" s="72" t="s">
        <v>173</v>
      </c>
      <c r="E416" s="72" t="s">
        <v>175</v>
      </c>
      <c r="F416" s="72" t="s">
        <v>386</v>
      </c>
      <c r="G416" s="72" t="s">
        <v>455</v>
      </c>
      <c r="H416" s="72" t="s">
        <v>246</v>
      </c>
      <c r="I416" s="73" t="s">
        <v>688</v>
      </c>
      <c r="J416" s="72" t="s">
        <v>180</v>
      </c>
      <c r="K416" s="72">
        <v>212</v>
      </c>
      <c r="L416" s="74"/>
      <c r="M416" s="75">
        <f t="shared" si="10"/>
        <v>0</v>
      </c>
      <c r="N416" s="71"/>
      <c r="O416" s="72"/>
      <c r="P416" s="37"/>
      <c r="Q416" s="76"/>
      <c r="R416" s="74"/>
      <c r="S416" s="74"/>
      <c r="T416" s="74"/>
      <c r="U416" s="74"/>
      <c r="V416" s="74"/>
      <c r="W416" s="77">
        <f t="shared" si="9"/>
        <v>0</v>
      </c>
      <c r="X416" s="79"/>
      <c r="Y416" s="37" t="s">
        <v>20</v>
      </c>
    </row>
    <row r="417" spans="2:25" ht="24.95" customHeight="1">
      <c r="B417" s="71" t="s">
        <v>262</v>
      </c>
      <c r="C417" s="72" t="s">
        <v>646</v>
      </c>
      <c r="D417" s="72" t="s">
        <v>173</v>
      </c>
      <c r="E417" s="72" t="s">
        <v>175</v>
      </c>
      <c r="F417" s="72" t="s">
        <v>386</v>
      </c>
      <c r="G417" s="72" t="s">
        <v>455</v>
      </c>
      <c r="H417" s="72" t="s">
        <v>248</v>
      </c>
      <c r="I417" s="73" t="s">
        <v>689</v>
      </c>
      <c r="J417" s="72" t="s">
        <v>193</v>
      </c>
      <c r="K417" s="72">
        <v>174</v>
      </c>
      <c r="L417" s="74"/>
      <c r="M417" s="75">
        <f t="shared" si="10"/>
        <v>0</v>
      </c>
      <c r="N417" s="71"/>
      <c r="O417" s="72"/>
      <c r="P417" s="37"/>
      <c r="Q417" s="76"/>
      <c r="R417" s="74"/>
      <c r="S417" s="74"/>
      <c r="T417" s="74"/>
      <c r="U417" s="74"/>
      <c r="V417" s="74"/>
      <c r="W417" s="77">
        <f t="shared" si="9"/>
        <v>0</v>
      </c>
      <c r="X417" s="79"/>
      <c r="Y417" s="37" t="s">
        <v>20</v>
      </c>
    </row>
    <row r="418" spans="2:25" ht="24.95" customHeight="1">
      <c r="B418" s="71" t="s">
        <v>262</v>
      </c>
      <c r="C418" s="72" t="s">
        <v>646</v>
      </c>
      <c r="D418" s="72" t="s">
        <v>173</v>
      </c>
      <c r="E418" s="72" t="s">
        <v>175</v>
      </c>
      <c r="F418" s="72" t="s">
        <v>386</v>
      </c>
      <c r="G418" s="72" t="s">
        <v>455</v>
      </c>
      <c r="H418" s="72" t="s">
        <v>250</v>
      </c>
      <c r="I418" s="73" t="s">
        <v>690</v>
      </c>
      <c r="J418" s="72" t="s">
        <v>180</v>
      </c>
      <c r="K418" s="72">
        <v>105</v>
      </c>
      <c r="L418" s="74"/>
      <c r="M418" s="75">
        <f t="shared" si="10"/>
        <v>0</v>
      </c>
      <c r="N418" s="71"/>
      <c r="O418" s="72"/>
      <c r="P418" s="37"/>
      <c r="Q418" s="76"/>
      <c r="R418" s="74"/>
      <c r="S418" s="74"/>
      <c r="T418" s="74"/>
      <c r="U418" s="74"/>
      <c r="V418" s="74"/>
      <c r="W418" s="77">
        <f t="shared" si="9"/>
        <v>0</v>
      </c>
      <c r="X418" s="79"/>
      <c r="Y418" s="37" t="s">
        <v>20</v>
      </c>
    </row>
    <row r="419" spans="2:25" ht="24.95" customHeight="1">
      <c r="B419" s="71" t="s">
        <v>262</v>
      </c>
      <c r="C419" s="72" t="s">
        <v>646</v>
      </c>
      <c r="D419" s="72" t="s">
        <v>173</v>
      </c>
      <c r="E419" s="72" t="s">
        <v>175</v>
      </c>
      <c r="F419" s="72" t="s">
        <v>386</v>
      </c>
      <c r="G419" s="72" t="s">
        <v>455</v>
      </c>
      <c r="H419" s="72" t="s">
        <v>252</v>
      </c>
      <c r="I419" s="73" t="s">
        <v>691</v>
      </c>
      <c r="J419" s="72" t="s">
        <v>180</v>
      </c>
      <c r="K419" s="80">
        <v>70.7</v>
      </c>
      <c r="L419" s="74"/>
      <c r="M419" s="75">
        <f t="shared" si="10"/>
        <v>0</v>
      </c>
      <c r="N419" s="71"/>
      <c r="O419" s="72"/>
      <c r="P419" s="37"/>
      <c r="Q419" s="76"/>
      <c r="R419" s="74"/>
      <c r="S419" s="74"/>
      <c r="T419" s="74"/>
      <c r="U419" s="74"/>
      <c r="V419" s="74"/>
      <c r="W419" s="77">
        <f t="shared" si="9"/>
        <v>0</v>
      </c>
      <c r="X419" s="79"/>
      <c r="Y419" s="37" t="s">
        <v>20</v>
      </c>
    </row>
    <row r="420" spans="2:25" ht="24.95" customHeight="1">
      <c r="B420" s="71" t="s">
        <v>262</v>
      </c>
      <c r="C420" s="72" t="s">
        <v>646</v>
      </c>
      <c r="D420" s="72" t="s">
        <v>173</v>
      </c>
      <c r="E420" s="72" t="s">
        <v>175</v>
      </c>
      <c r="F420" s="72" t="s">
        <v>386</v>
      </c>
      <c r="G420" s="72" t="s">
        <v>455</v>
      </c>
      <c r="H420" s="72" t="s">
        <v>254</v>
      </c>
      <c r="I420" s="73" t="s">
        <v>692</v>
      </c>
      <c r="J420" s="72" t="s">
        <v>180</v>
      </c>
      <c r="K420" s="80">
        <v>70.7</v>
      </c>
      <c r="L420" s="74"/>
      <c r="M420" s="75">
        <f t="shared" si="10"/>
        <v>0</v>
      </c>
      <c r="N420" s="71"/>
      <c r="O420" s="72"/>
      <c r="P420" s="37"/>
      <c r="Q420" s="76"/>
      <c r="R420" s="74"/>
      <c r="S420" s="74"/>
      <c r="T420" s="74"/>
      <c r="U420" s="74"/>
      <c r="V420" s="74"/>
      <c r="W420" s="77">
        <f t="shared" si="9"/>
        <v>0</v>
      </c>
      <c r="X420" s="79"/>
      <c r="Y420" s="37" t="s">
        <v>20</v>
      </c>
    </row>
    <row r="421" spans="2:25" ht="24.95" customHeight="1">
      <c r="B421" s="71" t="s">
        <v>262</v>
      </c>
      <c r="C421" s="42" t="s">
        <v>646</v>
      </c>
      <c r="D421" s="72" t="s">
        <v>173</v>
      </c>
      <c r="E421" s="72" t="s">
        <v>175</v>
      </c>
      <c r="F421" s="72" t="s">
        <v>386</v>
      </c>
      <c r="G421" s="72" t="s">
        <v>455</v>
      </c>
      <c r="H421" s="72" t="s">
        <v>256</v>
      </c>
      <c r="I421" s="73" t="s">
        <v>693</v>
      </c>
      <c r="J421" s="72" t="s">
        <v>180</v>
      </c>
      <c r="K421" s="80">
        <v>70.7</v>
      </c>
      <c r="L421" s="74"/>
      <c r="M421" s="75">
        <f t="shared" si="10"/>
        <v>0</v>
      </c>
      <c r="N421" s="71"/>
      <c r="O421" s="72"/>
      <c r="P421" s="37"/>
      <c r="Q421" s="76"/>
      <c r="R421" s="74"/>
      <c r="S421" s="74"/>
      <c r="T421" s="74"/>
      <c r="U421" s="74"/>
      <c r="V421" s="74"/>
      <c r="W421" s="77">
        <f t="shared" si="9"/>
        <v>0</v>
      </c>
      <c r="X421" s="79"/>
      <c r="Y421" s="37" t="s">
        <v>20</v>
      </c>
    </row>
    <row r="422" spans="2:25" ht="24.95" customHeight="1">
      <c r="B422" s="71" t="s">
        <v>262</v>
      </c>
      <c r="C422" s="72" t="s">
        <v>646</v>
      </c>
      <c r="D422" s="72" t="s">
        <v>173</v>
      </c>
      <c r="E422" s="72" t="s">
        <v>175</v>
      </c>
      <c r="F422" s="72" t="s">
        <v>386</v>
      </c>
      <c r="G422" s="72" t="s">
        <v>455</v>
      </c>
      <c r="H422" s="72" t="s">
        <v>258</v>
      </c>
      <c r="I422" s="73" t="s">
        <v>694</v>
      </c>
      <c r="J422" s="72" t="s">
        <v>180</v>
      </c>
      <c r="K422" s="80">
        <v>64.900000000000006</v>
      </c>
      <c r="L422" s="74"/>
      <c r="M422" s="75">
        <f t="shared" si="10"/>
        <v>0</v>
      </c>
      <c r="N422" s="71"/>
      <c r="O422" s="72"/>
      <c r="P422" s="37"/>
      <c r="Q422" s="76"/>
      <c r="R422" s="74"/>
      <c r="S422" s="74"/>
      <c r="T422" s="74"/>
      <c r="U422" s="74"/>
      <c r="V422" s="74"/>
      <c r="W422" s="77">
        <f t="shared" si="9"/>
        <v>0</v>
      </c>
      <c r="X422" s="79"/>
      <c r="Y422" s="37" t="s">
        <v>20</v>
      </c>
    </row>
    <row r="423" spans="2:25" ht="24.95" customHeight="1">
      <c r="B423" s="71" t="s">
        <v>262</v>
      </c>
      <c r="C423" s="72" t="s">
        <v>646</v>
      </c>
      <c r="D423" s="72" t="s">
        <v>173</v>
      </c>
      <c r="E423" s="72" t="s">
        <v>175</v>
      </c>
      <c r="F423" s="72" t="s">
        <v>386</v>
      </c>
      <c r="G423" s="72" t="s">
        <v>455</v>
      </c>
      <c r="H423" s="72" t="s">
        <v>260</v>
      </c>
      <c r="I423" s="73" t="s">
        <v>695</v>
      </c>
      <c r="J423" s="72" t="s">
        <v>180</v>
      </c>
      <c r="K423" s="80">
        <v>17.100000000000001</v>
      </c>
      <c r="L423" s="74"/>
      <c r="M423" s="75">
        <f t="shared" si="10"/>
        <v>0</v>
      </c>
      <c r="N423" s="71"/>
      <c r="O423" s="72"/>
      <c r="P423" s="37"/>
      <c r="Q423" s="76"/>
      <c r="R423" s="74"/>
      <c r="S423" s="74"/>
      <c r="T423" s="74"/>
      <c r="U423" s="74"/>
      <c r="V423" s="74"/>
      <c r="W423" s="77">
        <f t="shared" si="9"/>
        <v>0</v>
      </c>
      <c r="X423" s="79"/>
      <c r="Y423" s="37" t="s">
        <v>20</v>
      </c>
    </row>
    <row r="424" spans="2:25" ht="24.95" customHeight="1">
      <c r="B424" s="71" t="s">
        <v>262</v>
      </c>
      <c r="C424" s="72" t="s">
        <v>646</v>
      </c>
      <c r="D424" s="72" t="s">
        <v>173</v>
      </c>
      <c r="E424" s="72" t="s">
        <v>175</v>
      </c>
      <c r="F424" s="72" t="s">
        <v>386</v>
      </c>
      <c r="G424" s="72" t="s">
        <v>455</v>
      </c>
      <c r="H424" s="72" t="s">
        <v>262</v>
      </c>
      <c r="I424" s="73" t="s">
        <v>696</v>
      </c>
      <c r="J424" s="72" t="s">
        <v>228</v>
      </c>
      <c r="K424" s="72">
        <v>6</v>
      </c>
      <c r="L424" s="74"/>
      <c r="M424" s="75">
        <f t="shared" si="10"/>
        <v>0</v>
      </c>
      <c r="N424" s="71"/>
      <c r="O424" s="72"/>
      <c r="P424" s="37"/>
      <c r="Q424" s="76"/>
      <c r="R424" s="74"/>
      <c r="S424" s="74"/>
      <c r="T424" s="74"/>
      <c r="U424" s="74"/>
      <c r="V424" s="74"/>
      <c r="W424" s="77">
        <f t="shared" si="9"/>
        <v>0</v>
      </c>
      <c r="X424" s="79"/>
      <c r="Y424" s="37" t="s">
        <v>20</v>
      </c>
    </row>
    <row r="425" spans="2:25" ht="24.95" customHeight="1">
      <c r="B425" s="71" t="s">
        <v>262</v>
      </c>
      <c r="C425" s="72" t="s">
        <v>646</v>
      </c>
      <c r="D425" s="72" t="s">
        <v>173</v>
      </c>
      <c r="E425" s="72" t="s">
        <v>175</v>
      </c>
      <c r="F425" s="72" t="s">
        <v>416</v>
      </c>
      <c r="G425" s="72" t="s">
        <v>697</v>
      </c>
      <c r="H425" s="72" t="s">
        <v>178</v>
      </c>
      <c r="I425" s="73" t="s">
        <v>698</v>
      </c>
      <c r="J425" s="72" t="s">
        <v>180</v>
      </c>
      <c r="K425" s="72">
        <v>129</v>
      </c>
      <c r="L425" s="74"/>
      <c r="M425" s="75">
        <f t="shared" si="10"/>
        <v>0</v>
      </c>
      <c r="N425" s="71"/>
      <c r="O425" s="72"/>
      <c r="P425" s="37"/>
      <c r="Q425" s="76"/>
      <c r="R425" s="74"/>
      <c r="S425" s="74"/>
      <c r="T425" s="74"/>
      <c r="U425" s="74"/>
      <c r="V425" s="74"/>
      <c r="W425" s="77">
        <f t="shared" si="9"/>
        <v>0</v>
      </c>
      <c r="X425" s="79"/>
      <c r="Y425" s="37" t="s">
        <v>20</v>
      </c>
    </row>
    <row r="426" spans="2:25" ht="24.95" customHeight="1">
      <c r="B426" s="71" t="s">
        <v>262</v>
      </c>
      <c r="C426" s="72" t="s">
        <v>646</v>
      </c>
      <c r="D426" s="72" t="s">
        <v>173</v>
      </c>
      <c r="E426" s="72" t="s">
        <v>175</v>
      </c>
      <c r="F426" s="72" t="s">
        <v>416</v>
      </c>
      <c r="G426" s="72" t="s">
        <v>697</v>
      </c>
      <c r="H426" s="72" t="s">
        <v>181</v>
      </c>
      <c r="I426" s="73" t="s">
        <v>699</v>
      </c>
      <c r="J426" s="72" t="s">
        <v>180</v>
      </c>
      <c r="K426" s="72">
        <v>206</v>
      </c>
      <c r="L426" s="74"/>
      <c r="M426" s="75">
        <f t="shared" si="10"/>
        <v>0</v>
      </c>
      <c r="N426" s="71"/>
      <c r="O426" s="72"/>
      <c r="P426" s="37"/>
      <c r="Q426" s="76"/>
      <c r="R426" s="74"/>
      <c r="S426" s="74"/>
      <c r="T426" s="74"/>
      <c r="U426" s="74"/>
      <c r="V426" s="74"/>
      <c r="W426" s="77">
        <f t="shared" si="9"/>
        <v>0</v>
      </c>
      <c r="X426" s="79"/>
      <c r="Y426" s="37" t="s">
        <v>20</v>
      </c>
    </row>
    <row r="427" spans="2:25" ht="24.95" customHeight="1">
      <c r="B427" s="71" t="s">
        <v>262</v>
      </c>
      <c r="C427" s="72" t="s">
        <v>646</v>
      </c>
      <c r="D427" s="72" t="s">
        <v>173</v>
      </c>
      <c r="E427" s="72" t="s">
        <v>175</v>
      </c>
      <c r="F427" s="72" t="s">
        <v>416</v>
      </c>
      <c r="G427" s="72" t="s">
        <v>697</v>
      </c>
      <c r="H427" s="72" t="s">
        <v>183</v>
      </c>
      <c r="I427" s="73" t="s">
        <v>700</v>
      </c>
      <c r="J427" s="72" t="s">
        <v>180</v>
      </c>
      <c r="K427" s="80">
        <v>72.2</v>
      </c>
      <c r="L427" s="74"/>
      <c r="M427" s="75">
        <f t="shared" si="10"/>
        <v>0</v>
      </c>
      <c r="N427" s="71"/>
      <c r="O427" s="72"/>
      <c r="P427" s="37"/>
      <c r="Q427" s="76"/>
      <c r="R427" s="74"/>
      <c r="S427" s="74"/>
      <c r="T427" s="74"/>
      <c r="U427" s="74"/>
      <c r="V427" s="74"/>
      <c r="W427" s="77">
        <f t="shared" si="9"/>
        <v>0</v>
      </c>
      <c r="X427" s="79"/>
      <c r="Y427" s="37" t="s">
        <v>20</v>
      </c>
    </row>
    <row r="428" spans="2:25" ht="24.95" customHeight="1">
      <c r="B428" s="71" t="s">
        <v>262</v>
      </c>
      <c r="C428" s="72" t="s">
        <v>646</v>
      </c>
      <c r="D428" s="72" t="s">
        <v>173</v>
      </c>
      <c r="E428" s="72" t="s">
        <v>175</v>
      </c>
      <c r="F428" s="72" t="s">
        <v>416</v>
      </c>
      <c r="G428" s="72" t="s">
        <v>697</v>
      </c>
      <c r="H428" s="72" t="s">
        <v>185</v>
      </c>
      <c r="I428" s="73" t="s">
        <v>701</v>
      </c>
      <c r="J428" s="72" t="s">
        <v>180</v>
      </c>
      <c r="K428" s="80">
        <v>16.399999999999999</v>
      </c>
      <c r="L428" s="74"/>
      <c r="M428" s="75">
        <f t="shared" si="10"/>
        <v>0</v>
      </c>
      <c r="N428" s="71"/>
      <c r="O428" s="72"/>
      <c r="P428" s="37"/>
      <c r="Q428" s="76"/>
      <c r="R428" s="74"/>
      <c r="S428" s="74"/>
      <c r="T428" s="74"/>
      <c r="U428" s="74"/>
      <c r="V428" s="74"/>
      <c r="W428" s="77">
        <f t="shared" si="9"/>
        <v>0</v>
      </c>
      <c r="X428" s="79"/>
      <c r="Y428" s="37" t="s">
        <v>20</v>
      </c>
    </row>
    <row r="429" spans="2:25" ht="24.95" customHeight="1">
      <c r="B429" s="71" t="s">
        <v>262</v>
      </c>
      <c r="C429" s="42" t="s">
        <v>646</v>
      </c>
      <c r="D429" s="72" t="s">
        <v>173</v>
      </c>
      <c r="E429" s="72" t="s">
        <v>175</v>
      </c>
      <c r="F429" s="72" t="s">
        <v>416</v>
      </c>
      <c r="G429" s="72" t="s">
        <v>697</v>
      </c>
      <c r="H429" s="72" t="s">
        <v>187</v>
      </c>
      <c r="I429" s="73" t="s">
        <v>702</v>
      </c>
      <c r="J429" s="72" t="s">
        <v>180</v>
      </c>
      <c r="K429" s="80">
        <v>23.9</v>
      </c>
      <c r="L429" s="74"/>
      <c r="M429" s="75">
        <f t="shared" si="10"/>
        <v>0</v>
      </c>
      <c r="N429" s="71"/>
      <c r="O429" s="72"/>
      <c r="P429" s="37"/>
      <c r="Q429" s="76"/>
      <c r="R429" s="74"/>
      <c r="S429" s="74"/>
      <c r="T429" s="74"/>
      <c r="U429" s="74"/>
      <c r="V429" s="74"/>
      <c r="W429" s="77">
        <f t="shared" si="9"/>
        <v>0</v>
      </c>
      <c r="X429" s="79"/>
      <c r="Y429" s="37" t="s">
        <v>20</v>
      </c>
    </row>
    <row r="430" spans="2:25" ht="24.95" customHeight="1">
      <c r="B430" s="71" t="s">
        <v>262</v>
      </c>
      <c r="C430" s="72" t="s">
        <v>646</v>
      </c>
      <c r="D430" s="72" t="s">
        <v>173</v>
      </c>
      <c r="E430" s="72" t="s">
        <v>175</v>
      </c>
      <c r="F430" s="72" t="s">
        <v>416</v>
      </c>
      <c r="G430" s="72" t="s">
        <v>697</v>
      </c>
      <c r="H430" s="72" t="s">
        <v>189</v>
      </c>
      <c r="I430" s="73" t="s">
        <v>703</v>
      </c>
      <c r="J430" s="72" t="s">
        <v>180</v>
      </c>
      <c r="K430" s="80">
        <v>33.200000000000003</v>
      </c>
      <c r="L430" s="74"/>
      <c r="M430" s="75">
        <f t="shared" si="10"/>
        <v>0</v>
      </c>
      <c r="N430" s="71"/>
      <c r="O430" s="72"/>
      <c r="P430" s="37"/>
      <c r="Q430" s="76"/>
      <c r="R430" s="74"/>
      <c r="S430" s="74"/>
      <c r="T430" s="74"/>
      <c r="U430" s="74"/>
      <c r="V430" s="74"/>
      <c r="W430" s="77">
        <f t="shared" si="9"/>
        <v>0</v>
      </c>
      <c r="X430" s="79"/>
      <c r="Y430" s="37" t="s">
        <v>20</v>
      </c>
    </row>
    <row r="431" spans="2:25" ht="24.95" customHeight="1">
      <c r="B431" s="71" t="s">
        <v>262</v>
      </c>
      <c r="C431" s="72" t="s">
        <v>646</v>
      </c>
      <c r="D431" s="72" t="s">
        <v>173</v>
      </c>
      <c r="E431" s="72" t="s">
        <v>175</v>
      </c>
      <c r="F431" s="72" t="s">
        <v>416</v>
      </c>
      <c r="G431" s="72" t="s">
        <v>697</v>
      </c>
      <c r="H431" s="72" t="s">
        <v>191</v>
      </c>
      <c r="I431" s="73" t="s">
        <v>704</v>
      </c>
      <c r="J431" s="72" t="s">
        <v>180</v>
      </c>
      <c r="K431" s="80">
        <v>8.6999999999999993</v>
      </c>
      <c r="L431" s="74"/>
      <c r="M431" s="75">
        <f t="shared" si="10"/>
        <v>0</v>
      </c>
      <c r="N431" s="71"/>
      <c r="O431" s="72"/>
      <c r="P431" s="37"/>
      <c r="Q431" s="76"/>
      <c r="R431" s="74"/>
      <c r="S431" s="74"/>
      <c r="T431" s="74"/>
      <c r="U431" s="74"/>
      <c r="V431" s="74"/>
      <c r="W431" s="77">
        <f t="shared" si="9"/>
        <v>0</v>
      </c>
      <c r="X431" s="79"/>
      <c r="Y431" s="37" t="s">
        <v>20</v>
      </c>
    </row>
    <row r="432" spans="2:25" ht="24.95" customHeight="1">
      <c r="B432" s="71" t="s">
        <v>262</v>
      </c>
      <c r="C432" s="72" t="s">
        <v>646</v>
      </c>
      <c r="D432" s="72" t="s">
        <v>173</v>
      </c>
      <c r="E432" s="72" t="s">
        <v>175</v>
      </c>
      <c r="F432" s="72" t="s">
        <v>416</v>
      </c>
      <c r="G432" s="72" t="s">
        <v>697</v>
      </c>
      <c r="H432" s="72" t="s">
        <v>194</v>
      </c>
      <c r="I432" s="73" t="s">
        <v>705</v>
      </c>
      <c r="J432" s="72" t="s">
        <v>180</v>
      </c>
      <c r="K432" s="80">
        <v>51.2</v>
      </c>
      <c r="L432" s="74"/>
      <c r="M432" s="75">
        <f t="shared" si="10"/>
        <v>0</v>
      </c>
      <c r="N432" s="71"/>
      <c r="O432" s="72"/>
      <c r="P432" s="37"/>
      <c r="Q432" s="76"/>
      <c r="R432" s="74"/>
      <c r="S432" s="74"/>
      <c r="T432" s="74"/>
      <c r="U432" s="74"/>
      <c r="V432" s="74"/>
      <c r="W432" s="77">
        <f t="shared" si="9"/>
        <v>0</v>
      </c>
      <c r="X432" s="79"/>
      <c r="Y432" s="37" t="s">
        <v>20</v>
      </c>
    </row>
    <row r="433" spans="2:25" ht="24.95" customHeight="1">
      <c r="B433" s="71" t="s">
        <v>262</v>
      </c>
      <c r="C433" s="72" t="s">
        <v>646</v>
      </c>
      <c r="D433" s="72" t="s">
        <v>173</v>
      </c>
      <c r="E433" s="72" t="s">
        <v>175</v>
      </c>
      <c r="F433" s="72" t="s">
        <v>416</v>
      </c>
      <c r="G433" s="72" t="s">
        <v>697</v>
      </c>
      <c r="H433" s="72" t="s">
        <v>196</v>
      </c>
      <c r="I433" s="73" t="s">
        <v>706</v>
      </c>
      <c r="J433" s="72" t="s">
        <v>180</v>
      </c>
      <c r="K433" s="80">
        <v>92.6</v>
      </c>
      <c r="L433" s="74"/>
      <c r="M433" s="75">
        <f t="shared" si="10"/>
        <v>0</v>
      </c>
      <c r="N433" s="71"/>
      <c r="O433" s="72"/>
      <c r="P433" s="37"/>
      <c r="Q433" s="76"/>
      <c r="R433" s="74"/>
      <c r="S433" s="74"/>
      <c r="T433" s="74"/>
      <c r="U433" s="74"/>
      <c r="V433" s="74"/>
      <c r="W433" s="77">
        <f t="shared" si="9"/>
        <v>0</v>
      </c>
      <c r="X433" s="79"/>
      <c r="Y433" s="37" t="s">
        <v>20</v>
      </c>
    </row>
    <row r="434" spans="2:25" ht="24.95" customHeight="1">
      <c r="B434" s="71" t="s">
        <v>262</v>
      </c>
      <c r="C434" s="72" t="s">
        <v>646</v>
      </c>
      <c r="D434" s="72" t="s">
        <v>173</v>
      </c>
      <c r="E434" s="72" t="s">
        <v>175</v>
      </c>
      <c r="F434" s="72" t="s">
        <v>416</v>
      </c>
      <c r="G434" s="72" t="s">
        <v>697</v>
      </c>
      <c r="H434" s="72" t="s">
        <v>173</v>
      </c>
      <c r="I434" s="73" t="s">
        <v>707</v>
      </c>
      <c r="J434" s="72" t="s">
        <v>180</v>
      </c>
      <c r="K434" s="80">
        <v>41.5</v>
      </c>
      <c r="L434" s="74"/>
      <c r="M434" s="75">
        <f t="shared" si="10"/>
        <v>0</v>
      </c>
      <c r="N434" s="71"/>
      <c r="O434" s="72"/>
      <c r="P434" s="37"/>
      <c r="Q434" s="76"/>
      <c r="R434" s="74"/>
      <c r="S434" s="74"/>
      <c r="T434" s="74"/>
      <c r="U434" s="74"/>
      <c r="V434" s="74"/>
      <c r="W434" s="77">
        <f t="shared" si="9"/>
        <v>0</v>
      </c>
      <c r="X434" s="79"/>
      <c r="Y434" s="37" t="s">
        <v>20</v>
      </c>
    </row>
    <row r="435" spans="2:25" ht="24.95" customHeight="1">
      <c r="B435" s="71" t="s">
        <v>262</v>
      </c>
      <c r="C435" s="72" t="s">
        <v>646</v>
      </c>
      <c r="D435" s="72" t="s">
        <v>173</v>
      </c>
      <c r="E435" s="72" t="s">
        <v>175</v>
      </c>
      <c r="F435" s="72" t="s">
        <v>416</v>
      </c>
      <c r="G435" s="72" t="s">
        <v>697</v>
      </c>
      <c r="H435" s="72" t="s">
        <v>244</v>
      </c>
      <c r="I435" s="73" t="s">
        <v>708</v>
      </c>
      <c r="J435" s="72" t="s">
        <v>709</v>
      </c>
      <c r="K435" s="72">
        <v>8</v>
      </c>
      <c r="L435" s="74"/>
      <c r="M435" s="75">
        <f t="shared" si="10"/>
        <v>0</v>
      </c>
      <c r="N435" s="71"/>
      <c r="O435" s="72"/>
      <c r="P435" s="37"/>
      <c r="Q435" s="76"/>
      <c r="R435" s="74"/>
      <c r="S435" s="74"/>
      <c r="T435" s="74"/>
      <c r="U435" s="74"/>
      <c r="V435" s="74"/>
      <c r="W435" s="77">
        <f t="shared" si="9"/>
        <v>0</v>
      </c>
      <c r="X435" s="79"/>
      <c r="Y435" s="37" t="s">
        <v>20</v>
      </c>
    </row>
    <row r="436" spans="2:25" ht="24.95" customHeight="1">
      <c r="B436" s="71" t="s">
        <v>262</v>
      </c>
      <c r="C436" s="72" t="s">
        <v>646</v>
      </c>
      <c r="D436" s="72" t="s">
        <v>173</v>
      </c>
      <c r="E436" s="72" t="s">
        <v>175</v>
      </c>
      <c r="F436" s="72" t="s">
        <v>416</v>
      </c>
      <c r="G436" s="72" t="s">
        <v>697</v>
      </c>
      <c r="H436" s="72" t="s">
        <v>246</v>
      </c>
      <c r="I436" s="73" t="s">
        <v>710</v>
      </c>
      <c r="J436" s="72" t="s">
        <v>709</v>
      </c>
      <c r="K436" s="72">
        <v>2</v>
      </c>
      <c r="L436" s="74"/>
      <c r="M436" s="75">
        <f t="shared" si="10"/>
        <v>0</v>
      </c>
      <c r="N436" s="71"/>
      <c r="O436" s="72"/>
      <c r="P436" s="37"/>
      <c r="Q436" s="76"/>
      <c r="R436" s="74"/>
      <c r="S436" s="74"/>
      <c r="T436" s="74"/>
      <c r="U436" s="74"/>
      <c r="V436" s="74"/>
      <c r="W436" s="77">
        <f t="shared" si="9"/>
        <v>0</v>
      </c>
      <c r="X436" s="79"/>
      <c r="Y436" s="37" t="s">
        <v>20</v>
      </c>
    </row>
    <row r="437" spans="2:25" ht="24.95" customHeight="1">
      <c r="B437" s="71" t="s">
        <v>262</v>
      </c>
      <c r="C437" s="42" t="s">
        <v>646</v>
      </c>
      <c r="D437" s="72" t="s">
        <v>173</v>
      </c>
      <c r="E437" s="72" t="s">
        <v>175</v>
      </c>
      <c r="F437" s="72" t="s">
        <v>416</v>
      </c>
      <c r="G437" s="72" t="s">
        <v>697</v>
      </c>
      <c r="H437" s="72" t="s">
        <v>248</v>
      </c>
      <c r="I437" s="73" t="s">
        <v>711</v>
      </c>
      <c r="J437" s="72" t="s">
        <v>180</v>
      </c>
      <c r="K437" s="80">
        <v>13.6</v>
      </c>
      <c r="L437" s="74"/>
      <c r="M437" s="75">
        <f t="shared" si="10"/>
        <v>0</v>
      </c>
      <c r="N437" s="71"/>
      <c r="O437" s="72"/>
      <c r="P437" s="37"/>
      <c r="Q437" s="76"/>
      <c r="R437" s="74"/>
      <c r="S437" s="74"/>
      <c r="T437" s="74"/>
      <c r="U437" s="74"/>
      <c r="V437" s="74"/>
      <c r="W437" s="77">
        <f t="shared" si="9"/>
        <v>0</v>
      </c>
      <c r="X437" s="79"/>
      <c r="Y437" s="37" t="s">
        <v>20</v>
      </c>
    </row>
    <row r="438" spans="2:25" ht="24.95" customHeight="1">
      <c r="B438" s="71" t="s">
        <v>262</v>
      </c>
      <c r="C438" s="72" t="s">
        <v>646</v>
      </c>
      <c r="D438" s="72" t="s">
        <v>173</v>
      </c>
      <c r="E438" s="72" t="s">
        <v>175</v>
      </c>
      <c r="F438" s="72" t="s">
        <v>416</v>
      </c>
      <c r="G438" s="72" t="s">
        <v>697</v>
      </c>
      <c r="H438" s="72" t="s">
        <v>250</v>
      </c>
      <c r="I438" s="73" t="s">
        <v>712</v>
      </c>
      <c r="J438" s="72" t="s">
        <v>180</v>
      </c>
      <c r="K438" s="80">
        <v>6.5</v>
      </c>
      <c r="L438" s="74"/>
      <c r="M438" s="75">
        <f t="shared" si="10"/>
        <v>0</v>
      </c>
      <c r="N438" s="71"/>
      <c r="O438" s="72"/>
      <c r="P438" s="37"/>
      <c r="Q438" s="76"/>
      <c r="R438" s="74"/>
      <c r="S438" s="74"/>
      <c r="T438" s="74"/>
      <c r="U438" s="74"/>
      <c r="V438" s="74"/>
      <c r="W438" s="77">
        <f t="shared" si="9"/>
        <v>0</v>
      </c>
      <c r="X438" s="79"/>
      <c r="Y438" s="37" t="s">
        <v>20</v>
      </c>
    </row>
    <row r="439" spans="2:25" ht="24.95" customHeight="1">
      <c r="B439" s="71" t="s">
        <v>262</v>
      </c>
      <c r="C439" s="72" t="s">
        <v>646</v>
      </c>
      <c r="D439" s="72" t="s">
        <v>173</v>
      </c>
      <c r="E439" s="72" t="s">
        <v>175</v>
      </c>
      <c r="F439" s="72" t="s">
        <v>416</v>
      </c>
      <c r="G439" s="72" t="s">
        <v>697</v>
      </c>
      <c r="H439" s="72" t="s">
        <v>252</v>
      </c>
      <c r="I439" s="73" t="s">
        <v>713</v>
      </c>
      <c r="J439" s="72" t="s">
        <v>180</v>
      </c>
      <c r="K439" s="80">
        <v>6.5</v>
      </c>
      <c r="L439" s="74"/>
      <c r="M439" s="75">
        <f t="shared" si="10"/>
        <v>0</v>
      </c>
      <c r="N439" s="71"/>
      <c r="O439" s="72"/>
      <c r="P439" s="37"/>
      <c r="Q439" s="76"/>
      <c r="R439" s="74"/>
      <c r="S439" s="74"/>
      <c r="T439" s="74"/>
      <c r="U439" s="74"/>
      <c r="V439" s="74"/>
      <c r="W439" s="77">
        <f t="shared" si="9"/>
        <v>0</v>
      </c>
      <c r="X439" s="79"/>
      <c r="Y439" s="37" t="s">
        <v>20</v>
      </c>
    </row>
    <row r="440" spans="2:25" ht="24.95" customHeight="1">
      <c r="B440" s="71" t="s">
        <v>262</v>
      </c>
      <c r="C440" s="72" t="s">
        <v>646</v>
      </c>
      <c r="D440" s="72" t="s">
        <v>173</v>
      </c>
      <c r="E440" s="72" t="s">
        <v>175</v>
      </c>
      <c r="F440" s="72" t="s">
        <v>416</v>
      </c>
      <c r="G440" s="72" t="s">
        <v>697</v>
      </c>
      <c r="H440" s="72" t="s">
        <v>254</v>
      </c>
      <c r="I440" s="73" t="s">
        <v>714</v>
      </c>
      <c r="J440" s="72" t="s">
        <v>180</v>
      </c>
      <c r="K440" s="80">
        <v>1.9</v>
      </c>
      <c r="L440" s="74"/>
      <c r="M440" s="75">
        <f t="shared" si="10"/>
        <v>0</v>
      </c>
      <c r="N440" s="71"/>
      <c r="O440" s="72"/>
      <c r="P440" s="37"/>
      <c r="Q440" s="76"/>
      <c r="R440" s="74"/>
      <c r="S440" s="74"/>
      <c r="T440" s="74"/>
      <c r="U440" s="74"/>
      <c r="V440" s="74"/>
      <c r="W440" s="77">
        <f t="shared" si="9"/>
        <v>0</v>
      </c>
      <c r="X440" s="79"/>
      <c r="Y440" s="37" t="s">
        <v>20</v>
      </c>
    </row>
    <row r="441" spans="2:25" ht="24.95" customHeight="1">
      <c r="B441" s="71" t="s">
        <v>262</v>
      </c>
      <c r="C441" s="72" t="s">
        <v>646</v>
      </c>
      <c r="D441" s="72" t="s">
        <v>173</v>
      </c>
      <c r="E441" s="72" t="s">
        <v>175</v>
      </c>
      <c r="F441" s="72" t="s">
        <v>416</v>
      </c>
      <c r="G441" s="72" t="s">
        <v>697</v>
      </c>
      <c r="H441" s="72" t="s">
        <v>256</v>
      </c>
      <c r="I441" s="73" t="s">
        <v>715</v>
      </c>
      <c r="J441" s="72" t="s">
        <v>180</v>
      </c>
      <c r="K441" s="80">
        <v>8.4</v>
      </c>
      <c r="L441" s="74"/>
      <c r="M441" s="75">
        <f t="shared" si="10"/>
        <v>0</v>
      </c>
      <c r="N441" s="71"/>
      <c r="O441" s="72"/>
      <c r="P441" s="37"/>
      <c r="Q441" s="76"/>
      <c r="R441" s="74"/>
      <c r="S441" s="74"/>
      <c r="T441" s="74"/>
      <c r="U441" s="74"/>
      <c r="V441" s="74"/>
      <c r="W441" s="77">
        <f t="shared" si="9"/>
        <v>0</v>
      </c>
      <c r="X441" s="79"/>
      <c r="Y441" s="37" t="s">
        <v>20</v>
      </c>
    </row>
    <row r="442" spans="2:25" ht="24.95" customHeight="1">
      <c r="B442" s="71" t="s">
        <v>262</v>
      </c>
      <c r="C442" s="72" t="s">
        <v>646</v>
      </c>
      <c r="D442" s="72" t="s">
        <v>173</v>
      </c>
      <c r="E442" s="72" t="s">
        <v>175</v>
      </c>
      <c r="F442" s="72" t="s">
        <v>416</v>
      </c>
      <c r="G442" s="72" t="s">
        <v>697</v>
      </c>
      <c r="H442" s="72" t="s">
        <v>258</v>
      </c>
      <c r="I442" s="73" t="s">
        <v>716</v>
      </c>
      <c r="J442" s="72" t="s">
        <v>180</v>
      </c>
      <c r="K442" s="72">
        <v>28</v>
      </c>
      <c r="L442" s="74"/>
      <c r="M442" s="75">
        <f t="shared" si="10"/>
        <v>0</v>
      </c>
      <c r="N442" s="71"/>
      <c r="O442" s="72"/>
      <c r="P442" s="37"/>
      <c r="Q442" s="76"/>
      <c r="R442" s="74"/>
      <c r="S442" s="74"/>
      <c r="T442" s="74"/>
      <c r="U442" s="74"/>
      <c r="V442" s="74"/>
      <c r="W442" s="77">
        <f t="shared" si="9"/>
        <v>0</v>
      </c>
      <c r="X442" s="79"/>
      <c r="Y442" s="37" t="s">
        <v>20</v>
      </c>
    </row>
    <row r="443" spans="2:25" ht="24.95" customHeight="1">
      <c r="B443" s="71" t="s">
        <v>262</v>
      </c>
      <c r="C443" s="72" t="s">
        <v>646</v>
      </c>
      <c r="D443" s="72" t="s">
        <v>173</v>
      </c>
      <c r="E443" s="72" t="s">
        <v>175</v>
      </c>
      <c r="F443" s="72" t="s">
        <v>416</v>
      </c>
      <c r="G443" s="72" t="s">
        <v>697</v>
      </c>
      <c r="H443" s="72" t="s">
        <v>260</v>
      </c>
      <c r="I443" s="73" t="s">
        <v>717</v>
      </c>
      <c r="J443" s="72" t="s">
        <v>193</v>
      </c>
      <c r="K443" s="80">
        <v>94.6</v>
      </c>
      <c r="L443" s="74"/>
      <c r="M443" s="75">
        <f t="shared" si="10"/>
        <v>0</v>
      </c>
      <c r="N443" s="71"/>
      <c r="O443" s="72"/>
      <c r="P443" s="37"/>
      <c r="Q443" s="76"/>
      <c r="R443" s="74"/>
      <c r="S443" s="74"/>
      <c r="T443" s="74"/>
      <c r="U443" s="74"/>
      <c r="V443" s="74"/>
      <c r="W443" s="77">
        <f t="shared" si="9"/>
        <v>0</v>
      </c>
      <c r="X443" s="79"/>
      <c r="Y443" s="37" t="s">
        <v>20</v>
      </c>
    </row>
    <row r="444" spans="2:25" ht="24.95" customHeight="1">
      <c r="B444" s="71" t="s">
        <v>262</v>
      </c>
      <c r="C444" s="72" t="s">
        <v>646</v>
      </c>
      <c r="D444" s="72" t="s">
        <v>173</v>
      </c>
      <c r="E444" s="72" t="s">
        <v>175</v>
      </c>
      <c r="F444" s="72" t="s">
        <v>416</v>
      </c>
      <c r="G444" s="72" t="s">
        <v>697</v>
      </c>
      <c r="H444" s="72" t="s">
        <v>262</v>
      </c>
      <c r="I444" s="73" t="s">
        <v>718</v>
      </c>
      <c r="J444" s="72" t="s">
        <v>193</v>
      </c>
      <c r="K444" s="80">
        <v>32.700000000000003</v>
      </c>
      <c r="L444" s="74"/>
      <c r="M444" s="75">
        <f t="shared" si="10"/>
        <v>0</v>
      </c>
      <c r="N444" s="71"/>
      <c r="O444" s="72"/>
      <c r="P444" s="37"/>
      <c r="Q444" s="76"/>
      <c r="R444" s="74"/>
      <c r="S444" s="74"/>
      <c r="T444" s="74"/>
      <c r="U444" s="74"/>
      <c r="V444" s="74"/>
      <c r="W444" s="77">
        <f t="shared" si="9"/>
        <v>0</v>
      </c>
      <c r="X444" s="79"/>
      <c r="Y444" s="37" t="s">
        <v>20</v>
      </c>
    </row>
    <row r="445" spans="2:25" ht="24.95" customHeight="1">
      <c r="B445" s="71" t="s">
        <v>262</v>
      </c>
      <c r="C445" s="42" t="s">
        <v>646</v>
      </c>
      <c r="D445" s="72" t="s">
        <v>173</v>
      </c>
      <c r="E445" s="72" t="s">
        <v>175</v>
      </c>
      <c r="F445" s="72" t="s">
        <v>416</v>
      </c>
      <c r="G445" s="72" t="s">
        <v>697</v>
      </c>
      <c r="H445" s="72" t="s">
        <v>264</v>
      </c>
      <c r="I445" s="73" t="s">
        <v>719</v>
      </c>
      <c r="J445" s="72" t="s">
        <v>193</v>
      </c>
      <c r="K445" s="80">
        <v>3.9</v>
      </c>
      <c r="L445" s="74"/>
      <c r="M445" s="75">
        <f t="shared" si="10"/>
        <v>0</v>
      </c>
      <c r="N445" s="71"/>
      <c r="O445" s="72"/>
      <c r="P445" s="37"/>
      <c r="Q445" s="76"/>
      <c r="R445" s="74"/>
      <c r="S445" s="74"/>
      <c r="T445" s="74"/>
      <c r="U445" s="74"/>
      <c r="V445" s="74"/>
      <c r="W445" s="77">
        <f t="shared" si="9"/>
        <v>0</v>
      </c>
      <c r="X445" s="79"/>
      <c r="Y445" s="37" t="s">
        <v>20</v>
      </c>
    </row>
    <row r="446" spans="2:25" ht="24.95" customHeight="1">
      <c r="B446" s="71" t="s">
        <v>262</v>
      </c>
      <c r="C446" s="72" t="s">
        <v>646</v>
      </c>
      <c r="D446" s="72" t="s">
        <v>173</v>
      </c>
      <c r="E446" s="72" t="s">
        <v>175</v>
      </c>
      <c r="F446" s="72" t="s">
        <v>416</v>
      </c>
      <c r="G446" s="72" t="s">
        <v>697</v>
      </c>
      <c r="H446" s="72" t="s">
        <v>266</v>
      </c>
      <c r="I446" s="73" t="s">
        <v>720</v>
      </c>
      <c r="J446" s="72" t="s">
        <v>180</v>
      </c>
      <c r="K446" s="72">
        <v>275</v>
      </c>
      <c r="L446" s="74"/>
      <c r="M446" s="75">
        <f t="shared" si="10"/>
        <v>0</v>
      </c>
      <c r="N446" s="71"/>
      <c r="O446" s="72"/>
      <c r="P446" s="37"/>
      <c r="Q446" s="76"/>
      <c r="R446" s="74"/>
      <c r="S446" s="74"/>
      <c r="T446" s="74"/>
      <c r="U446" s="74"/>
      <c r="V446" s="74"/>
      <c r="W446" s="77">
        <f t="shared" si="9"/>
        <v>0</v>
      </c>
      <c r="X446" s="79"/>
      <c r="Y446" s="37" t="s">
        <v>20</v>
      </c>
    </row>
    <row r="447" spans="2:25" ht="24.95" customHeight="1">
      <c r="B447" s="71" t="s">
        <v>262</v>
      </c>
      <c r="C447" s="72" t="s">
        <v>646</v>
      </c>
      <c r="D447" s="72" t="s">
        <v>173</v>
      </c>
      <c r="E447" s="72" t="s">
        <v>175</v>
      </c>
      <c r="F447" s="72" t="s">
        <v>416</v>
      </c>
      <c r="G447" s="72" t="s">
        <v>697</v>
      </c>
      <c r="H447" s="72" t="s">
        <v>268</v>
      </c>
      <c r="I447" s="73" t="s">
        <v>721</v>
      </c>
      <c r="J447" s="72" t="s">
        <v>180</v>
      </c>
      <c r="K447" s="80">
        <v>41.4</v>
      </c>
      <c r="L447" s="74"/>
      <c r="M447" s="75">
        <f t="shared" si="10"/>
        <v>0</v>
      </c>
      <c r="N447" s="71"/>
      <c r="O447" s="72"/>
      <c r="P447" s="37"/>
      <c r="Q447" s="76"/>
      <c r="R447" s="74"/>
      <c r="S447" s="74"/>
      <c r="T447" s="74"/>
      <c r="U447" s="74"/>
      <c r="V447" s="74"/>
      <c r="W447" s="77">
        <f t="shared" si="9"/>
        <v>0</v>
      </c>
      <c r="X447" s="79"/>
      <c r="Y447" s="37" t="s">
        <v>20</v>
      </c>
    </row>
    <row r="448" spans="2:25" ht="24.95" customHeight="1">
      <c r="B448" s="71" t="s">
        <v>262</v>
      </c>
      <c r="C448" s="72" t="s">
        <v>646</v>
      </c>
      <c r="D448" s="72" t="s">
        <v>173</v>
      </c>
      <c r="E448" s="72" t="s">
        <v>175</v>
      </c>
      <c r="F448" s="72" t="s">
        <v>416</v>
      </c>
      <c r="G448" s="72" t="s">
        <v>697</v>
      </c>
      <c r="H448" s="72" t="s">
        <v>270</v>
      </c>
      <c r="I448" s="73" t="s">
        <v>722</v>
      </c>
      <c r="J448" s="72" t="s">
        <v>180</v>
      </c>
      <c r="K448" s="72">
        <v>171</v>
      </c>
      <c r="L448" s="74"/>
      <c r="M448" s="75">
        <f t="shared" si="10"/>
        <v>0</v>
      </c>
      <c r="N448" s="71"/>
      <c r="O448" s="72"/>
      <c r="P448" s="37"/>
      <c r="Q448" s="76"/>
      <c r="R448" s="74"/>
      <c r="S448" s="74"/>
      <c r="T448" s="74"/>
      <c r="U448" s="74"/>
      <c r="V448" s="74"/>
      <c r="W448" s="77">
        <f t="shared" si="9"/>
        <v>0</v>
      </c>
      <c r="X448" s="79"/>
      <c r="Y448" s="37" t="s">
        <v>20</v>
      </c>
    </row>
    <row r="449" spans="2:25" ht="24.95" customHeight="1">
      <c r="B449" s="71" t="s">
        <v>262</v>
      </c>
      <c r="C449" s="72" t="s">
        <v>646</v>
      </c>
      <c r="D449" s="72" t="s">
        <v>173</v>
      </c>
      <c r="E449" s="72" t="s">
        <v>175</v>
      </c>
      <c r="F449" s="72" t="s">
        <v>416</v>
      </c>
      <c r="G449" s="72" t="s">
        <v>697</v>
      </c>
      <c r="H449" s="72" t="s">
        <v>272</v>
      </c>
      <c r="I449" s="73" t="s">
        <v>723</v>
      </c>
      <c r="J449" s="72" t="s">
        <v>180</v>
      </c>
      <c r="K449" s="80">
        <v>39.4</v>
      </c>
      <c r="L449" s="74"/>
      <c r="M449" s="75">
        <f t="shared" si="10"/>
        <v>0</v>
      </c>
      <c r="N449" s="71"/>
      <c r="O449" s="72"/>
      <c r="P449" s="37"/>
      <c r="Q449" s="76"/>
      <c r="R449" s="74"/>
      <c r="S449" s="74"/>
      <c r="T449" s="74"/>
      <c r="U449" s="74"/>
      <c r="V449" s="74"/>
      <c r="W449" s="77">
        <f t="shared" si="9"/>
        <v>0</v>
      </c>
      <c r="X449" s="79"/>
      <c r="Y449" s="37" t="s">
        <v>20</v>
      </c>
    </row>
    <row r="450" spans="2:25" ht="24.95" customHeight="1">
      <c r="B450" s="71" t="s">
        <v>262</v>
      </c>
      <c r="C450" s="72" t="s">
        <v>646</v>
      </c>
      <c r="D450" s="72" t="s">
        <v>173</v>
      </c>
      <c r="E450" s="72" t="s">
        <v>175</v>
      </c>
      <c r="F450" s="72" t="s">
        <v>416</v>
      </c>
      <c r="G450" s="72" t="s">
        <v>697</v>
      </c>
      <c r="H450" s="72" t="s">
        <v>302</v>
      </c>
      <c r="I450" s="73" t="s">
        <v>724</v>
      </c>
      <c r="J450" s="72" t="s">
        <v>193</v>
      </c>
      <c r="K450" s="72">
        <v>163</v>
      </c>
      <c r="L450" s="74"/>
      <c r="M450" s="75">
        <f t="shared" si="10"/>
        <v>0</v>
      </c>
      <c r="N450" s="71"/>
      <c r="O450" s="72"/>
      <c r="P450" s="37"/>
      <c r="Q450" s="76"/>
      <c r="R450" s="74"/>
      <c r="S450" s="74"/>
      <c r="T450" s="74"/>
      <c r="U450" s="74"/>
      <c r="V450" s="74"/>
      <c r="W450" s="77">
        <f t="shared" si="9"/>
        <v>0</v>
      </c>
      <c r="X450" s="79"/>
      <c r="Y450" s="37" t="s">
        <v>20</v>
      </c>
    </row>
    <row r="451" spans="2:25" ht="24.95" customHeight="1">
      <c r="B451" s="71" t="s">
        <v>262</v>
      </c>
      <c r="C451" s="72" t="s">
        <v>646</v>
      </c>
      <c r="D451" s="72" t="s">
        <v>173</v>
      </c>
      <c r="E451" s="72" t="s">
        <v>175</v>
      </c>
      <c r="F451" s="72" t="s">
        <v>416</v>
      </c>
      <c r="G451" s="72" t="s">
        <v>697</v>
      </c>
      <c r="H451" s="72" t="s">
        <v>304</v>
      </c>
      <c r="I451" s="73" t="s">
        <v>725</v>
      </c>
      <c r="J451" s="72" t="s">
        <v>193</v>
      </c>
      <c r="K451" s="80">
        <v>32.700000000000003</v>
      </c>
      <c r="L451" s="74"/>
      <c r="M451" s="75">
        <f t="shared" si="10"/>
        <v>0</v>
      </c>
      <c r="N451" s="71"/>
      <c r="O451" s="72"/>
      <c r="P451" s="37"/>
      <c r="Q451" s="76"/>
      <c r="R451" s="74"/>
      <c r="S451" s="74"/>
      <c r="T451" s="74"/>
      <c r="U451" s="74"/>
      <c r="V451" s="74"/>
      <c r="W451" s="77">
        <f t="shared" si="9"/>
        <v>0</v>
      </c>
      <c r="X451" s="79"/>
      <c r="Y451" s="37" t="s">
        <v>20</v>
      </c>
    </row>
    <row r="452" spans="2:25" ht="24.95" customHeight="1">
      <c r="B452" s="71" t="s">
        <v>262</v>
      </c>
      <c r="C452" s="72" t="s">
        <v>646</v>
      </c>
      <c r="D452" s="72" t="s">
        <v>173</v>
      </c>
      <c r="E452" s="72" t="s">
        <v>175</v>
      </c>
      <c r="F452" s="72" t="s">
        <v>416</v>
      </c>
      <c r="G452" s="72" t="s">
        <v>697</v>
      </c>
      <c r="H452" s="72" t="s">
        <v>306</v>
      </c>
      <c r="I452" s="73" t="s">
        <v>726</v>
      </c>
      <c r="J452" s="72" t="s">
        <v>193</v>
      </c>
      <c r="K452" s="80">
        <v>2.2999999999999998</v>
      </c>
      <c r="L452" s="74"/>
      <c r="M452" s="75">
        <f t="shared" si="10"/>
        <v>0</v>
      </c>
      <c r="N452" s="71"/>
      <c r="O452" s="72"/>
      <c r="P452" s="37"/>
      <c r="Q452" s="76"/>
      <c r="R452" s="74"/>
      <c r="S452" s="74"/>
      <c r="T452" s="74"/>
      <c r="U452" s="74"/>
      <c r="V452" s="74"/>
      <c r="W452" s="77">
        <f t="shared" si="9"/>
        <v>0</v>
      </c>
      <c r="X452" s="79"/>
      <c r="Y452" s="37" t="s">
        <v>20</v>
      </c>
    </row>
    <row r="453" spans="2:25" ht="24.95" customHeight="1">
      <c r="B453" s="71" t="s">
        <v>262</v>
      </c>
      <c r="C453" s="42" t="s">
        <v>646</v>
      </c>
      <c r="D453" s="72" t="s">
        <v>173</v>
      </c>
      <c r="E453" s="72" t="s">
        <v>175</v>
      </c>
      <c r="F453" s="72" t="s">
        <v>416</v>
      </c>
      <c r="G453" s="72" t="s">
        <v>697</v>
      </c>
      <c r="H453" s="72" t="s">
        <v>308</v>
      </c>
      <c r="I453" s="73" t="s">
        <v>727</v>
      </c>
      <c r="J453" s="72" t="s">
        <v>193</v>
      </c>
      <c r="K453" s="80">
        <v>11.4</v>
      </c>
      <c r="L453" s="74"/>
      <c r="M453" s="75">
        <f t="shared" si="10"/>
        <v>0</v>
      </c>
      <c r="N453" s="71"/>
      <c r="O453" s="72"/>
      <c r="P453" s="37"/>
      <c r="Q453" s="76"/>
      <c r="R453" s="74"/>
      <c r="S453" s="74"/>
      <c r="T453" s="74"/>
      <c r="U453" s="74"/>
      <c r="V453" s="74"/>
      <c r="W453" s="77">
        <f t="shared" si="9"/>
        <v>0</v>
      </c>
      <c r="X453" s="79"/>
      <c r="Y453" s="37" t="s">
        <v>20</v>
      </c>
    </row>
    <row r="454" spans="2:25" ht="24.95" customHeight="1">
      <c r="B454" s="71" t="s">
        <v>262</v>
      </c>
      <c r="C454" s="72" t="s">
        <v>646</v>
      </c>
      <c r="D454" s="72" t="s">
        <v>173</v>
      </c>
      <c r="E454" s="72" t="s">
        <v>175</v>
      </c>
      <c r="F454" s="72" t="s">
        <v>416</v>
      </c>
      <c r="G454" s="72" t="s">
        <v>697</v>
      </c>
      <c r="H454" s="72" t="s">
        <v>310</v>
      </c>
      <c r="I454" s="73" t="s">
        <v>728</v>
      </c>
      <c r="J454" s="72" t="s">
        <v>193</v>
      </c>
      <c r="K454" s="80">
        <v>2.2999999999999998</v>
      </c>
      <c r="L454" s="74"/>
      <c r="M454" s="75">
        <f t="shared" si="10"/>
        <v>0</v>
      </c>
      <c r="N454" s="71"/>
      <c r="O454" s="72"/>
      <c r="P454" s="37"/>
      <c r="Q454" s="76"/>
      <c r="R454" s="74"/>
      <c r="S454" s="74"/>
      <c r="T454" s="74"/>
      <c r="U454" s="74"/>
      <c r="V454" s="74"/>
      <c r="W454" s="77">
        <f t="shared" si="9"/>
        <v>0</v>
      </c>
      <c r="X454" s="79"/>
      <c r="Y454" s="37" t="s">
        <v>20</v>
      </c>
    </row>
    <row r="455" spans="2:25" ht="24.95" customHeight="1">
      <c r="B455" s="71" t="s">
        <v>262</v>
      </c>
      <c r="C455" s="72" t="s">
        <v>646</v>
      </c>
      <c r="D455" s="72" t="s">
        <v>173</v>
      </c>
      <c r="E455" s="72" t="s">
        <v>175</v>
      </c>
      <c r="F455" s="72" t="s">
        <v>416</v>
      </c>
      <c r="G455" s="72" t="s">
        <v>697</v>
      </c>
      <c r="H455" s="72" t="s">
        <v>312</v>
      </c>
      <c r="I455" s="73" t="s">
        <v>729</v>
      </c>
      <c r="J455" s="72" t="s">
        <v>228</v>
      </c>
      <c r="K455" s="72">
        <v>1</v>
      </c>
      <c r="L455" s="74"/>
      <c r="M455" s="75">
        <f t="shared" si="10"/>
        <v>0</v>
      </c>
      <c r="N455" s="71"/>
      <c r="O455" s="72"/>
      <c r="P455" s="37"/>
      <c r="Q455" s="76"/>
      <c r="R455" s="74"/>
      <c r="S455" s="74"/>
      <c r="T455" s="74"/>
      <c r="U455" s="74"/>
      <c r="V455" s="74"/>
      <c r="W455" s="77">
        <f t="shared" si="9"/>
        <v>0</v>
      </c>
      <c r="X455" s="79"/>
      <c r="Y455" s="37" t="s">
        <v>20</v>
      </c>
    </row>
    <row r="456" spans="2:25" ht="24.95" customHeight="1">
      <c r="B456" s="71" t="s">
        <v>262</v>
      </c>
      <c r="C456" s="72" t="s">
        <v>646</v>
      </c>
      <c r="D456" s="72" t="s">
        <v>173</v>
      </c>
      <c r="E456" s="72" t="s">
        <v>175</v>
      </c>
      <c r="F456" s="72" t="s">
        <v>416</v>
      </c>
      <c r="G456" s="72" t="s">
        <v>697</v>
      </c>
      <c r="H456" s="72" t="s">
        <v>314</v>
      </c>
      <c r="I456" s="73" t="s">
        <v>730</v>
      </c>
      <c r="J456" s="72" t="s">
        <v>228</v>
      </c>
      <c r="K456" s="72">
        <v>5</v>
      </c>
      <c r="L456" s="74"/>
      <c r="M456" s="75">
        <f t="shared" si="10"/>
        <v>0</v>
      </c>
      <c r="N456" s="71"/>
      <c r="O456" s="72"/>
      <c r="P456" s="37"/>
      <c r="Q456" s="76"/>
      <c r="R456" s="74"/>
      <c r="S456" s="74"/>
      <c r="T456" s="74"/>
      <c r="U456" s="74"/>
      <c r="V456" s="74"/>
      <c r="W456" s="77">
        <f t="shared" si="9"/>
        <v>0</v>
      </c>
      <c r="X456" s="79"/>
      <c r="Y456" s="37" t="s">
        <v>20</v>
      </c>
    </row>
    <row r="457" spans="2:25" ht="24.95" customHeight="1">
      <c r="B457" s="71" t="s">
        <v>262</v>
      </c>
      <c r="C457" s="72" t="s">
        <v>646</v>
      </c>
      <c r="D457" s="72" t="s">
        <v>173</v>
      </c>
      <c r="E457" s="72" t="s">
        <v>175</v>
      </c>
      <c r="F457" s="72" t="s">
        <v>416</v>
      </c>
      <c r="G457" s="72" t="s">
        <v>697</v>
      </c>
      <c r="H457" s="72" t="s">
        <v>316</v>
      </c>
      <c r="I457" s="73" t="s">
        <v>731</v>
      </c>
      <c r="J457" s="72" t="s">
        <v>193</v>
      </c>
      <c r="K457" s="80">
        <v>1.3</v>
      </c>
      <c r="L457" s="74"/>
      <c r="M457" s="75">
        <f t="shared" si="10"/>
        <v>0</v>
      </c>
      <c r="N457" s="71"/>
      <c r="O457" s="72"/>
      <c r="P457" s="37"/>
      <c r="Q457" s="76"/>
      <c r="R457" s="74"/>
      <c r="S457" s="74"/>
      <c r="T457" s="74"/>
      <c r="U457" s="74"/>
      <c r="V457" s="74"/>
      <c r="W457" s="77">
        <f t="shared" si="9"/>
        <v>0</v>
      </c>
      <c r="X457" s="79"/>
      <c r="Y457" s="37" t="s">
        <v>20</v>
      </c>
    </row>
    <row r="458" spans="2:25" ht="24.95" customHeight="1">
      <c r="B458" s="71" t="s">
        <v>262</v>
      </c>
      <c r="C458" s="72" t="s">
        <v>646</v>
      </c>
      <c r="D458" s="72" t="s">
        <v>173</v>
      </c>
      <c r="E458" s="72" t="s">
        <v>175</v>
      </c>
      <c r="F458" s="72" t="s">
        <v>416</v>
      </c>
      <c r="G458" s="72" t="s">
        <v>697</v>
      </c>
      <c r="H458" s="72" t="s">
        <v>318</v>
      </c>
      <c r="I458" s="73" t="s">
        <v>732</v>
      </c>
      <c r="J458" s="72" t="s">
        <v>228</v>
      </c>
      <c r="K458" s="72">
        <v>8</v>
      </c>
      <c r="L458" s="74"/>
      <c r="M458" s="75">
        <f t="shared" ref="M458:M521" si="11">K458*L458</f>
        <v>0</v>
      </c>
      <c r="N458" s="71"/>
      <c r="O458" s="72"/>
      <c r="P458" s="37"/>
      <c r="Q458" s="76"/>
      <c r="R458" s="74"/>
      <c r="S458" s="74"/>
      <c r="T458" s="74"/>
      <c r="U458" s="74"/>
      <c r="V458" s="74"/>
      <c r="W458" s="77">
        <f t="shared" si="9"/>
        <v>0</v>
      </c>
      <c r="X458" s="79"/>
      <c r="Y458" s="37" t="s">
        <v>20</v>
      </c>
    </row>
    <row r="459" spans="2:25" ht="24.95" customHeight="1">
      <c r="B459" s="71" t="s">
        <v>262</v>
      </c>
      <c r="C459" s="72" t="s">
        <v>646</v>
      </c>
      <c r="D459" s="72" t="s">
        <v>173</v>
      </c>
      <c r="E459" s="72" t="s">
        <v>175</v>
      </c>
      <c r="F459" s="72" t="s">
        <v>416</v>
      </c>
      <c r="G459" s="72" t="s">
        <v>697</v>
      </c>
      <c r="H459" s="72" t="s">
        <v>320</v>
      </c>
      <c r="I459" s="73" t="s">
        <v>733</v>
      </c>
      <c r="J459" s="72" t="s">
        <v>228</v>
      </c>
      <c r="K459" s="72">
        <v>3</v>
      </c>
      <c r="L459" s="74"/>
      <c r="M459" s="75">
        <f t="shared" si="11"/>
        <v>0</v>
      </c>
      <c r="N459" s="71"/>
      <c r="O459" s="72"/>
      <c r="P459" s="37"/>
      <c r="Q459" s="76"/>
      <c r="R459" s="74"/>
      <c r="S459" s="74"/>
      <c r="T459" s="74"/>
      <c r="U459" s="74"/>
      <c r="V459" s="74"/>
      <c r="W459" s="77">
        <f t="shared" si="9"/>
        <v>0</v>
      </c>
      <c r="X459" s="79"/>
      <c r="Y459" s="37" t="s">
        <v>20</v>
      </c>
    </row>
    <row r="460" spans="2:25" ht="24.95" customHeight="1">
      <c r="B460" s="71" t="s">
        <v>262</v>
      </c>
      <c r="C460" s="72" t="s">
        <v>646</v>
      </c>
      <c r="D460" s="72" t="s">
        <v>173</v>
      </c>
      <c r="E460" s="72" t="s">
        <v>175</v>
      </c>
      <c r="F460" s="72" t="s">
        <v>416</v>
      </c>
      <c r="G460" s="72" t="s">
        <v>697</v>
      </c>
      <c r="H460" s="72" t="s">
        <v>322</v>
      </c>
      <c r="I460" s="73" t="s">
        <v>734</v>
      </c>
      <c r="J460" s="72" t="s">
        <v>228</v>
      </c>
      <c r="K460" s="72">
        <v>2</v>
      </c>
      <c r="L460" s="74"/>
      <c r="M460" s="75">
        <f t="shared" si="11"/>
        <v>0</v>
      </c>
      <c r="N460" s="71"/>
      <c r="O460" s="72"/>
      <c r="P460" s="37"/>
      <c r="Q460" s="76"/>
      <c r="R460" s="74"/>
      <c r="S460" s="74"/>
      <c r="T460" s="74"/>
      <c r="U460" s="74"/>
      <c r="V460" s="74"/>
      <c r="W460" s="77">
        <f t="shared" si="9"/>
        <v>0</v>
      </c>
      <c r="X460" s="79"/>
      <c r="Y460" s="37" t="s">
        <v>20</v>
      </c>
    </row>
    <row r="461" spans="2:25" ht="24.95" customHeight="1">
      <c r="B461" s="71" t="s">
        <v>262</v>
      </c>
      <c r="C461" s="42" t="s">
        <v>646</v>
      </c>
      <c r="D461" s="72" t="s">
        <v>173</v>
      </c>
      <c r="E461" s="72" t="s">
        <v>175</v>
      </c>
      <c r="F461" s="72" t="s">
        <v>416</v>
      </c>
      <c r="G461" s="72" t="s">
        <v>697</v>
      </c>
      <c r="H461" s="72" t="s">
        <v>324</v>
      </c>
      <c r="I461" s="73" t="s">
        <v>735</v>
      </c>
      <c r="J461" s="72" t="s">
        <v>228</v>
      </c>
      <c r="K461" s="72">
        <v>1</v>
      </c>
      <c r="L461" s="74"/>
      <c r="M461" s="75">
        <f t="shared" si="11"/>
        <v>0</v>
      </c>
      <c r="N461" s="71"/>
      <c r="O461" s="72"/>
      <c r="P461" s="37"/>
      <c r="Q461" s="76"/>
      <c r="R461" s="74"/>
      <c r="S461" s="74"/>
      <c r="T461" s="74"/>
      <c r="U461" s="74"/>
      <c r="V461" s="74"/>
      <c r="W461" s="77">
        <f t="shared" si="9"/>
        <v>0</v>
      </c>
      <c r="X461" s="79"/>
      <c r="Y461" s="37" t="s">
        <v>20</v>
      </c>
    </row>
    <row r="462" spans="2:25" ht="24.95" customHeight="1">
      <c r="B462" s="71" t="s">
        <v>262</v>
      </c>
      <c r="C462" s="72" t="s">
        <v>646</v>
      </c>
      <c r="D462" s="72" t="s">
        <v>173</v>
      </c>
      <c r="E462" s="72" t="s">
        <v>175</v>
      </c>
      <c r="F462" s="72" t="s">
        <v>416</v>
      </c>
      <c r="G462" s="72" t="s">
        <v>697</v>
      </c>
      <c r="H462" s="72" t="s">
        <v>326</v>
      </c>
      <c r="I462" s="73" t="s">
        <v>736</v>
      </c>
      <c r="J462" s="72" t="s">
        <v>180</v>
      </c>
      <c r="K462" s="72">
        <v>126</v>
      </c>
      <c r="L462" s="74"/>
      <c r="M462" s="75">
        <f t="shared" si="11"/>
        <v>0</v>
      </c>
      <c r="N462" s="71"/>
      <c r="O462" s="72"/>
      <c r="P462" s="37"/>
      <c r="Q462" s="76"/>
      <c r="R462" s="74"/>
      <c r="S462" s="74"/>
      <c r="T462" s="74"/>
      <c r="U462" s="74"/>
      <c r="V462" s="74"/>
      <c r="W462" s="77">
        <f t="shared" si="9"/>
        <v>0</v>
      </c>
      <c r="X462" s="79"/>
      <c r="Y462" s="37" t="s">
        <v>20</v>
      </c>
    </row>
    <row r="463" spans="2:25" ht="24.95" customHeight="1">
      <c r="B463" s="71" t="s">
        <v>262</v>
      </c>
      <c r="C463" s="72" t="s">
        <v>646</v>
      </c>
      <c r="D463" s="72" t="s">
        <v>173</v>
      </c>
      <c r="E463" s="72" t="s">
        <v>175</v>
      </c>
      <c r="F463" s="72" t="s">
        <v>416</v>
      </c>
      <c r="G463" s="72" t="s">
        <v>697</v>
      </c>
      <c r="H463" s="72" t="s">
        <v>328</v>
      </c>
      <c r="I463" s="73" t="s">
        <v>737</v>
      </c>
      <c r="J463" s="72" t="s">
        <v>201</v>
      </c>
      <c r="K463" s="80">
        <v>6.3</v>
      </c>
      <c r="L463" s="74"/>
      <c r="M463" s="75">
        <f t="shared" si="11"/>
        <v>0</v>
      </c>
      <c r="N463" s="71"/>
      <c r="O463" s="72"/>
      <c r="P463" s="37"/>
      <c r="Q463" s="76"/>
      <c r="R463" s="74"/>
      <c r="S463" s="74"/>
      <c r="T463" s="74"/>
      <c r="U463" s="74"/>
      <c r="V463" s="74"/>
      <c r="W463" s="77">
        <f t="shared" si="9"/>
        <v>0</v>
      </c>
      <c r="X463" s="79"/>
      <c r="Y463" s="37" t="s">
        <v>20</v>
      </c>
    </row>
    <row r="464" spans="2:25" ht="24.95" customHeight="1">
      <c r="B464" s="71" t="s">
        <v>262</v>
      </c>
      <c r="C464" s="72" t="s">
        <v>646</v>
      </c>
      <c r="D464" s="72" t="s">
        <v>173</v>
      </c>
      <c r="E464" s="72" t="s">
        <v>175</v>
      </c>
      <c r="F464" s="72" t="s">
        <v>416</v>
      </c>
      <c r="G464" s="72" t="s">
        <v>697</v>
      </c>
      <c r="H464" s="72" t="s">
        <v>330</v>
      </c>
      <c r="I464" s="73" t="s">
        <v>738</v>
      </c>
      <c r="J464" s="72" t="s">
        <v>201</v>
      </c>
      <c r="K464" s="72">
        <v>15</v>
      </c>
      <c r="L464" s="74"/>
      <c r="M464" s="75">
        <f t="shared" si="11"/>
        <v>0</v>
      </c>
      <c r="N464" s="71"/>
      <c r="O464" s="72"/>
      <c r="P464" s="37"/>
      <c r="Q464" s="76"/>
      <c r="R464" s="74"/>
      <c r="S464" s="74"/>
      <c r="T464" s="74"/>
      <c r="U464" s="74"/>
      <c r="V464" s="74"/>
      <c r="W464" s="77">
        <f t="shared" si="9"/>
        <v>0</v>
      </c>
      <c r="X464" s="79"/>
      <c r="Y464" s="37" t="s">
        <v>20</v>
      </c>
    </row>
    <row r="465" spans="2:25" ht="24.95" customHeight="1">
      <c r="B465" s="71" t="s">
        <v>262</v>
      </c>
      <c r="C465" s="72" t="s">
        <v>646</v>
      </c>
      <c r="D465" s="72" t="s">
        <v>173</v>
      </c>
      <c r="E465" s="72" t="s">
        <v>175</v>
      </c>
      <c r="F465" s="72" t="s">
        <v>416</v>
      </c>
      <c r="G465" s="72" t="s">
        <v>697</v>
      </c>
      <c r="H465" s="72" t="s">
        <v>332</v>
      </c>
      <c r="I465" s="73" t="s">
        <v>739</v>
      </c>
      <c r="J465" s="72" t="s">
        <v>201</v>
      </c>
      <c r="K465" s="80">
        <v>1.7</v>
      </c>
      <c r="L465" s="74"/>
      <c r="M465" s="75">
        <f t="shared" si="11"/>
        <v>0</v>
      </c>
      <c r="N465" s="71"/>
      <c r="O465" s="72"/>
      <c r="P465" s="37"/>
      <c r="Q465" s="76"/>
      <c r="R465" s="74"/>
      <c r="S465" s="74"/>
      <c r="T465" s="74"/>
      <c r="U465" s="74"/>
      <c r="V465" s="74"/>
      <c r="W465" s="77">
        <f t="shared" si="9"/>
        <v>0</v>
      </c>
      <c r="X465" s="79"/>
      <c r="Y465" s="37" t="s">
        <v>20</v>
      </c>
    </row>
    <row r="466" spans="2:25" ht="24.95" customHeight="1">
      <c r="B466" s="71" t="s">
        <v>262</v>
      </c>
      <c r="C466" s="72" t="s">
        <v>646</v>
      </c>
      <c r="D466" s="72" t="s">
        <v>173</v>
      </c>
      <c r="E466" s="72" t="s">
        <v>175</v>
      </c>
      <c r="F466" s="72" t="s">
        <v>416</v>
      </c>
      <c r="G466" s="72" t="s">
        <v>697</v>
      </c>
      <c r="H466" s="72" t="s">
        <v>334</v>
      </c>
      <c r="I466" s="73" t="s">
        <v>740</v>
      </c>
      <c r="J466" s="72" t="s">
        <v>201</v>
      </c>
      <c r="K466" s="80">
        <v>0.1</v>
      </c>
      <c r="L466" s="74"/>
      <c r="M466" s="75">
        <f t="shared" si="11"/>
        <v>0</v>
      </c>
      <c r="N466" s="71"/>
      <c r="O466" s="72"/>
      <c r="P466" s="37"/>
      <c r="Q466" s="76"/>
      <c r="R466" s="74"/>
      <c r="S466" s="74"/>
      <c r="T466" s="74"/>
      <c r="U466" s="74"/>
      <c r="V466" s="74"/>
      <c r="W466" s="77">
        <f t="shared" si="9"/>
        <v>0</v>
      </c>
      <c r="X466" s="79"/>
      <c r="Y466" s="37" t="s">
        <v>20</v>
      </c>
    </row>
    <row r="467" spans="2:25" ht="24.95" customHeight="1">
      <c r="B467" s="71" t="s">
        <v>262</v>
      </c>
      <c r="C467" s="72" t="s">
        <v>646</v>
      </c>
      <c r="D467" s="72" t="s">
        <v>173</v>
      </c>
      <c r="E467" s="72" t="s">
        <v>175</v>
      </c>
      <c r="F467" s="72" t="s">
        <v>416</v>
      </c>
      <c r="G467" s="72" t="s">
        <v>697</v>
      </c>
      <c r="H467" s="72" t="s">
        <v>336</v>
      </c>
      <c r="I467" s="73" t="s">
        <v>741</v>
      </c>
      <c r="J467" s="72" t="s">
        <v>201</v>
      </c>
      <c r="K467" s="80">
        <v>7.6</v>
      </c>
      <c r="L467" s="74"/>
      <c r="M467" s="75">
        <f t="shared" si="11"/>
        <v>0</v>
      </c>
      <c r="N467" s="71"/>
      <c r="O467" s="72"/>
      <c r="P467" s="37"/>
      <c r="Q467" s="76"/>
      <c r="R467" s="74"/>
      <c r="S467" s="74"/>
      <c r="T467" s="74"/>
      <c r="U467" s="74"/>
      <c r="V467" s="74"/>
      <c r="W467" s="77">
        <f t="shared" si="9"/>
        <v>0</v>
      </c>
      <c r="X467" s="79"/>
      <c r="Y467" s="37" t="s">
        <v>20</v>
      </c>
    </row>
    <row r="468" spans="2:25" ht="24.95" customHeight="1">
      <c r="B468" s="71" t="s">
        <v>262</v>
      </c>
      <c r="C468" s="72" t="s">
        <v>646</v>
      </c>
      <c r="D468" s="72" t="s">
        <v>173</v>
      </c>
      <c r="E468" s="72" t="s">
        <v>175</v>
      </c>
      <c r="F468" s="72" t="s">
        <v>416</v>
      </c>
      <c r="G468" s="72" t="s">
        <v>697</v>
      </c>
      <c r="H468" s="72" t="s">
        <v>338</v>
      </c>
      <c r="I468" s="73" t="s">
        <v>742</v>
      </c>
      <c r="J468" s="72" t="s">
        <v>201</v>
      </c>
      <c r="K468" s="80">
        <v>0.1</v>
      </c>
      <c r="L468" s="74"/>
      <c r="M468" s="75">
        <f t="shared" si="11"/>
        <v>0</v>
      </c>
      <c r="N468" s="71"/>
      <c r="O468" s="72"/>
      <c r="P468" s="37"/>
      <c r="Q468" s="76"/>
      <c r="R468" s="74"/>
      <c r="S468" s="74"/>
      <c r="T468" s="74"/>
      <c r="U468" s="74"/>
      <c r="V468" s="74"/>
      <c r="W468" s="77">
        <f t="shared" si="9"/>
        <v>0</v>
      </c>
      <c r="X468" s="79"/>
      <c r="Y468" s="37" t="s">
        <v>20</v>
      </c>
    </row>
    <row r="469" spans="2:25" ht="24.95" customHeight="1">
      <c r="B469" s="71" t="s">
        <v>262</v>
      </c>
      <c r="C469" s="42" t="s">
        <v>646</v>
      </c>
      <c r="D469" s="72" t="s">
        <v>173</v>
      </c>
      <c r="E469" s="72" t="s">
        <v>175</v>
      </c>
      <c r="F469" s="72" t="s">
        <v>416</v>
      </c>
      <c r="G469" s="72" t="s">
        <v>697</v>
      </c>
      <c r="H469" s="72" t="s">
        <v>341</v>
      </c>
      <c r="I469" s="73" t="s">
        <v>743</v>
      </c>
      <c r="J469" s="72" t="s">
        <v>201</v>
      </c>
      <c r="K469" s="80">
        <v>2.7</v>
      </c>
      <c r="L469" s="74"/>
      <c r="M469" s="75">
        <f t="shared" si="11"/>
        <v>0</v>
      </c>
      <c r="N469" s="71"/>
      <c r="O469" s="72"/>
      <c r="P469" s="37"/>
      <c r="Q469" s="76"/>
      <c r="R469" s="74"/>
      <c r="S469" s="74"/>
      <c r="T469" s="74"/>
      <c r="U469" s="74"/>
      <c r="V469" s="74"/>
      <c r="W469" s="77">
        <f t="shared" si="9"/>
        <v>0</v>
      </c>
      <c r="X469" s="79"/>
      <c r="Y469" s="37" t="s">
        <v>20</v>
      </c>
    </row>
    <row r="470" spans="2:25" ht="24.95" customHeight="1">
      <c r="B470" s="71" t="s">
        <v>262</v>
      </c>
      <c r="C470" s="72" t="s">
        <v>646</v>
      </c>
      <c r="D470" s="72" t="s">
        <v>173</v>
      </c>
      <c r="E470" s="72" t="s">
        <v>175</v>
      </c>
      <c r="F470" s="72" t="s">
        <v>416</v>
      </c>
      <c r="G470" s="72" t="s">
        <v>697</v>
      </c>
      <c r="H470" s="72" t="s">
        <v>343</v>
      </c>
      <c r="I470" s="73" t="s">
        <v>744</v>
      </c>
      <c r="J470" s="72" t="s">
        <v>201</v>
      </c>
      <c r="K470" s="80">
        <v>0.7</v>
      </c>
      <c r="L470" s="74"/>
      <c r="M470" s="75">
        <f t="shared" si="11"/>
        <v>0</v>
      </c>
      <c r="N470" s="71"/>
      <c r="O470" s="72"/>
      <c r="P470" s="37"/>
      <c r="Q470" s="76"/>
      <c r="R470" s="74"/>
      <c r="S470" s="74"/>
      <c r="T470" s="74"/>
      <c r="U470" s="74"/>
      <c r="V470" s="74"/>
      <c r="W470" s="77">
        <f t="shared" si="9"/>
        <v>0</v>
      </c>
      <c r="X470" s="79"/>
      <c r="Y470" s="37" t="s">
        <v>20</v>
      </c>
    </row>
    <row r="471" spans="2:25" ht="24.95" customHeight="1">
      <c r="B471" s="71" t="s">
        <v>262</v>
      </c>
      <c r="C471" s="72" t="s">
        <v>646</v>
      </c>
      <c r="D471" s="72" t="s">
        <v>173</v>
      </c>
      <c r="E471" s="72" t="s">
        <v>175</v>
      </c>
      <c r="F471" s="72" t="s">
        <v>416</v>
      </c>
      <c r="G471" s="72" t="s">
        <v>697</v>
      </c>
      <c r="H471" s="72" t="s">
        <v>345</v>
      </c>
      <c r="I471" s="73" t="s">
        <v>745</v>
      </c>
      <c r="J471" s="72" t="s">
        <v>201</v>
      </c>
      <c r="K471" s="80">
        <v>12.6</v>
      </c>
      <c r="L471" s="74"/>
      <c r="M471" s="75">
        <f t="shared" si="11"/>
        <v>0</v>
      </c>
      <c r="N471" s="71"/>
      <c r="O471" s="72"/>
      <c r="P471" s="37"/>
      <c r="Q471" s="76"/>
      <c r="R471" s="74"/>
      <c r="S471" s="74"/>
      <c r="T471" s="74"/>
      <c r="U471" s="74"/>
      <c r="V471" s="74"/>
      <c r="W471" s="77">
        <f t="shared" si="9"/>
        <v>0</v>
      </c>
      <c r="X471" s="79"/>
      <c r="Y471" s="37" t="s">
        <v>20</v>
      </c>
    </row>
    <row r="472" spans="2:25" ht="24.95" customHeight="1">
      <c r="B472" s="71" t="s">
        <v>262</v>
      </c>
      <c r="C472" s="72" t="s">
        <v>646</v>
      </c>
      <c r="D472" s="72" t="s">
        <v>173</v>
      </c>
      <c r="E472" s="72" t="s">
        <v>175</v>
      </c>
      <c r="F472" s="72" t="s">
        <v>416</v>
      </c>
      <c r="G472" s="72" t="s">
        <v>697</v>
      </c>
      <c r="H472" s="72" t="s">
        <v>347</v>
      </c>
      <c r="I472" s="73" t="s">
        <v>746</v>
      </c>
      <c r="J472" s="72" t="s">
        <v>201</v>
      </c>
      <c r="K472" s="80">
        <v>6.3</v>
      </c>
      <c r="L472" s="74"/>
      <c r="M472" s="75">
        <f t="shared" si="11"/>
        <v>0</v>
      </c>
      <c r="N472" s="71"/>
      <c r="O472" s="72"/>
      <c r="P472" s="37"/>
      <c r="Q472" s="76"/>
      <c r="R472" s="74"/>
      <c r="S472" s="74"/>
      <c r="T472" s="74"/>
      <c r="U472" s="74"/>
      <c r="V472" s="74"/>
      <c r="W472" s="77">
        <f t="shared" si="9"/>
        <v>0</v>
      </c>
      <c r="X472" s="79"/>
      <c r="Y472" s="37" t="s">
        <v>20</v>
      </c>
    </row>
    <row r="473" spans="2:25" ht="24.95" customHeight="1">
      <c r="B473" s="71" t="s">
        <v>262</v>
      </c>
      <c r="C473" s="72" t="s">
        <v>646</v>
      </c>
      <c r="D473" s="72" t="s">
        <v>173</v>
      </c>
      <c r="E473" s="72" t="s">
        <v>175</v>
      </c>
      <c r="F473" s="72" t="s">
        <v>416</v>
      </c>
      <c r="G473" s="72" t="s">
        <v>697</v>
      </c>
      <c r="H473" s="72" t="s">
        <v>349</v>
      </c>
      <c r="I473" s="73" t="s">
        <v>747</v>
      </c>
      <c r="J473" s="72" t="s">
        <v>201</v>
      </c>
      <c r="K473" s="72">
        <v>15</v>
      </c>
      <c r="L473" s="74"/>
      <c r="M473" s="75">
        <f t="shared" si="11"/>
        <v>0</v>
      </c>
      <c r="N473" s="71"/>
      <c r="O473" s="72"/>
      <c r="P473" s="37"/>
      <c r="Q473" s="76"/>
      <c r="R473" s="74"/>
      <c r="S473" s="74"/>
      <c r="T473" s="74"/>
      <c r="U473" s="74"/>
      <c r="V473" s="74"/>
      <c r="W473" s="77">
        <f t="shared" si="9"/>
        <v>0</v>
      </c>
      <c r="X473" s="79"/>
      <c r="Y473" s="37" t="s">
        <v>20</v>
      </c>
    </row>
    <row r="474" spans="2:25" ht="24.95" customHeight="1">
      <c r="B474" s="71" t="s">
        <v>262</v>
      </c>
      <c r="C474" s="72" t="s">
        <v>646</v>
      </c>
      <c r="D474" s="72" t="s">
        <v>173</v>
      </c>
      <c r="E474" s="72" t="s">
        <v>175</v>
      </c>
      <c r="F474" s="72" t="s">
        <v>416</v>
      </c>
      <c r="G474" s="72" t="s">
        <v>697</v>
      </c>
      <c r="H474" s="72" t="s">
        <v>351</v>
      </c>
      <c r="I474" s="73" t="s">
        <v>748</v>
      </c>
      <c r="J474" s="72" t="s">
        <v>201</v>
      </c>
      <c r="K474" s="80">
        <v>1.7</v>
      </c>
      <c r="L474" s="74"/>
      <c r="M474" s="75">
        <f t="shared" si="11"/>
        <v>0</v>
      </c>
      <c r="N474" s="71"/>
      <c r="O474" s="72"/>
      <c r="P474" s="37"/>
      <c r="Q474" s="76"/>
      <c r="R474" s="74"/>
      <c r="S474" s="74"/>
      <c r="T474" s="74"/>
      <c r="U474" s="74"/>
      <c r="V474" s="74"/>
      <c r="W474" s="77">
        <f t="shared" si="9"/>
        <v>0</v>
      </c>
      <c r="X474" s="79"/>
      <c r="Y474" s="37" t="s">
        <v>20</v>
      </c>
    </row>
    <row r="475" spans="2:25" ht="24.95" customHeight="1">
      <c r="B475" s="71" t="s">
        <v>262</v>
      </c>
      <c r="C475" s="72" t="s">
        <v>646</v>
      </c>
      <c r="D475" s="72" t="s">
        <v>173</v>
      </c>
      <c r="E475" s="72" t="s">
        <v>175</v>
      </c>
      <c r="F475" s="72" t="s">
        <v>416</v>
      </c>
      <c r="G475" s="72" t="s">
        <v>697</v>
      </c>
      <c r="H475" s="72" t="s">
        <v>353</v>
      </c>
      <c r="I475" s="73" t="s">
        <v>749</v>
      </c>
      <c r="J475" s="72" t="s">
        <v>201</v>
      </c>
      <c r="K475" s="80">
        <v>0.1</v>
      </c>
      <c r="L475" s="74"/>
      <c r="M475" s="75">
        <f t="shared" si="11"/>
        <v>0</v>
      </c>
      <c r="N475" s="71"/>
      <c r="O475" s="72"/>
      <c r="P475" s="37"/>
      <c r="Q475" s="76"/>
      <c r="R475" s="74"/>
      <c r="S475" s="74"/>
      <c r="T475" s="74"/>
      <c r="U475" s="74"/>
      <c r="V475" s="74"/>
      <c r="W475" s="77">
        <f t="shared" si="9"/>
        <v>0</v>
      </c>
      <c r="X475" s="79"/>
      <c r="Y475" s="37" t="s">
        <v>20</v>
      </c>
    </row>
    <row r="476" spans="2:25" ht="24.95" customHeight="1">
      <c r="B476" s="71" t="s">
        <v>262</v>
      </c>
      <c r="C476" s="72" t="s">
        <v>646</v>
      </c>
      <c r="D476" s="72" t="s">
        <v>173</v>
      </c>
      <c r="E476" s="72" t="s">
        <v>175</v>
      </c>
      <c r="F476" s="72" t="s">
        <v>416</v>
      </c>
      <c r="G476" s="72" t="s">
        <v>697</v>
      </c>
      <c r="H476" s="72" t="s">
        <v>355</v>
      </c>
      <c r="I476" s="73" t="s">
        <v>750</v>
      </c>
      <c r="J476" s="72" t="s">
        <v>201</v>
      </c>
      <c r="K476" s="80">
        <v>7.6</v>
      </c>
      <c r="L476" s="74"/>
      <c r="M476" s="75">
        <f t="shared" si="11"/>
        <v>0</v>
      </c>
      <c r="N476" s="71"/>
      <c r="O476" s="72"/>
      <c r="P476" s="37"/>
      <c r="Q476" s="76"/>
      <c r="R476" s="74"/>
      <c r="S476" s="74"/>
      <c r="T476" s="74"/>
      <c r="U476" s="74"/>
      <c r="V476" s="74"/>
      <c r="W476" s="77">
        <f t="shared" si="9"/>
        <v>0</v>
      </c>
      <c r="X476" s="79"/>
      <c r="Y476" s="37" t="s">
        <v>20</v>
      </c>
    </row>
    <row r="477" spans="2:25" ht="24.95" customHeight="1">
      <c r="B477" s="71" t="s">
        <v>262</v>
      </c>
      <c r="C477" s="72" t="s">
        <v>646</v>
      </c>
      <c r="D477" s="72" t="s">
        <v>173</v>
      </c>
      <c r="E477" s="72" t="s">
        <v>175</v>
      </c>
      <c r="F477" s="72" t="s">
        <v>416</v>
      </c>
      <c r="G477" s="72" t="s">
        <v>697</v>
      </c>
      <c r="H477" s="72" t="s">
        <v>357</v>
      </c>
      <c r="I477" s="73" t="s">
        <v>751</v>
      </c>
      <c r="J477" s="72" t="s">
        <v>201</v>
      </c>
      <c r="K477" s="80">
        <v>0.1</v>
      </c>
      <c r="L477" s="74"/>
      <c r="M477" s="75">
        <f t="shared" si="11"/>
        <v>0</v>
      </c>
      <c r="N477" s="71"/>
      <c r="O477" s="72"/>
      <c r="P477" s="37"/>
      <c r="Q477" s="76"/>
      <c r="R477" s="74"/>
      <c r="S477" s="74"/>
      <c r="T477" s="74"/>
      <c r="U477" s="74"/>
      <c r="V477" s="74"/>
      <c r="W477" s="77">
        <f t="shared" si="9"/>
        <v>0</v>
      </c>
      <c r="X477" s="79"/>
      <c r="Y477" s="37" t="s">
        <v>20</v>
      </c>
    </row>
    <row r="478" spans="2:25" ht="24.95" customHeight="1">
      <c r="B478" s="71" t="s">
        <v>262</v>
      </c>
      <c r="C478" s="72" t="s">
        <v>646</v>
      </c>
      <c r="D478" s="72" t="s">
        <v>173</v>
      </c>
      <c r="E478" s="72" t="s">
        <v>175</v>
      </c>
      <c r="F478" s="72" t="s">
        <v>416</v>
      </c>
      <c r="G478" s="72" t="s">
        <v>697</v>
      </c>
      <c r="H478" s="72" t="s">
        <v>752</v>
      </c>
      <c r="I478" s="73" t="s">
        <v>753</v>
      </c>
      <c r="J478" s="72" t="s">
        <v>201</v>
      </c>
      <c r="K478" s="80">
        <v>2.7</v>
      </c>
      <c r="L478" s="74"/>
      <c r="M478" s="75">
        <f t="shared" si="11"/>
        <v>0</v>
      </c>
      <c r="N478" s="71"/>
      <c r="O478" s="72"/>
      <c r="P478" s="37"/>
      <c r="Q478" s="76"/>
      <c r="R478" s="74"/>
      <c r="S478" s="74"/>
      <c r="T478" s="74"/>
      <c r="U478" s="74"/>
      <c r="V478" s="74"/>
      <c r="W478" s="77">
        <f t="shared" si="9"/>
        <v>0</v>
      </c>
      <c r="X478" s="79"/>
      <c r="Y478" s="37" t="s">
        <v>20</v>
      </c>
    </row>
    <row r="479" spans="2:25" ht="24.95" customHeight="1">
      <c r="B479" s="71" t="s">
        <v>262</v>
      </c>
      <c r="C479" s="72" t="s">
        <v>646</v>
      </c>
      <c r="D479" s="72" t="s">
        <v>173</v>
      </c>
      <c r="E479" s="72" t="s">
        <v>175</v>
      </c>
      <c r="F479" s="72" t="s">
        <v>416</v>
      </c>
      <c r="G479" s="72" t="s">
        <v>697</v>
      </c>
      <c r="H479" s="72" t="s">
        <v>754</v>
      </c>
      <c r="I479" s="73" t="s">
        <v>755</v>
      </c>
      <c r="J479" s="72" t="s">
        <v>201</v>
      </c>
      <c r="K479" s="80">
        <v>0.7</v>
      </c>
      <c r="L479" s="74"/>
      <c r="M479" s="75">
        <f t="shared" si="11"/>
        <v>0</v>
      </c>
      <c r="N479" s="71"/>
      <c r="O479" s="72"/>
      <c r="P479" s="37"/>
      <c r="Q479" s="76"/>
      <c r="R479" s="74"/>
      <c r="S479" s="74"/>
      <c r="T479" s="74"/>
      <c r="U479" s="74"/>
      <c r="V479" s="74"/>
      <c r="W479" s="77">
        <f t="shared" si="9"/>
        <v>0</v>
      </c>
      <c r="X479" s="79"/>
      <c r="Y479" s="37" t="s">
        <v>20</v>
      </c>
    </row>
    <row r="480" spans="2:25" ht="24.95" customHeight="1">
      <c r="B480" s="71" t="s">
        <v>262</v>
      </c>
      <c r="C480" s="72" t="s">
        <v>646</v>
      </c>
      <c r="D480" s="72" t="s">
        <v>173</v>
      </c>
      <c r="E480" s="72" t="s">
        <v>175</v>
      </c>
      <c r="F480" s="72" t="s">
        <v>416</v>
      </c>
      <c r="G480" s="72" t="s">
        <v>697</v>
      </c>
      <c r="H480" s="72" t="s">
        <v>756</v>
      </c>
      <c r="I480" s="73" t="s">
        <v>757</v>
      </c>
      <c r="J480" s="72" t="s">
        <v>201</v>
      </c>
      <c r="K480" s="80">
        <v>12.6</v>
      </c>
      <c r="L480" s="74"/>
      <c r="M480" s="75">
        <f t="shared" si="11"/>
        <v>0</v>
      </c>
      <c r="N480" s="71"/>
      <c r="O480" s="72"/>
      <c r="P480" s="37"/>
      <c r="Q480" s="76"/>
      <c r="R480" s="74"/>
      <c r="S480" s="74"/>
      <c r="T480" s="74"/>
      <c r="U480" s="74"/>
      <c r="V480" s="74"/>
      <c r="W480" s="77">
        <f t="shared" si="9"/>
        <v>0</v>
      </c>
      <c r="X480" s="79"/>
      <c r="Y480" s="37" t="s">
        <v>20</v>
      </c>
    </row>
    <row r="481" spans="2:25" ht="24.95" customHeight="1">
      <c r="B481" s="71" t="s">
        <v>262</v>
      </c>
      <c r="C481" s="42" t="s">
        <v>646</v>
      </c>
      <c r="D481" s="72" t="s">
        <v>173</v>
      </c>
      <c r="E481" s="72" t="s">
        <v>175</v>
      </c>
      <c r="F481" s="72" t="s">
        <v>416</v>
      </c>
      <c r="G481" s="72" t="s">
        <v>697</v>
      </c>
      <c r="H481" s="72" t="s">
        <v>758</v>
      </c>
      <c r="I481" s="73" t="s">
        <v>759</v>
      </c>
      <c r="J481" s="72" t="s">
        <v>206</v>
      </c>
      <c r="K481" s="80">
        <v>9.1</v>
      </c>
      <c r="L481" s="74"/>
      <c r="M481" s="75">
        <f t="shared" si="11"/>
        <v>0</v>
      </c>
      <c r="N481" s="71"/>
      <c r="O481" s="72"/>
      <c r="P481" s="37"/>
      <c r="Q481" s="76"/>
      <c r="R481" s="74"/>
      <c r="S481" s="74"/>
      <c r="T481" s="74"/>
      <c r="U481" s="74"/>
      <c r="V481" s="74"/>
      <c r="W481" s="77">
        <f t="shared" si="9"/>
        <v>0</v>
      </c>
      <c r="X481" s="79"/>
      <c r="Y481" s="37" t="s">
        <v>20</v>
      </c>
    </row>
    <row r="482" spans="2:25" ht="24.95" customHeight="1">
      <c r="B482" s="71" t="s">
        <v>262</v>
      </c>
      <c r="C482" s="72" t="s">
        <v>646</v>
      </c>
      <c r="D482" s="72" t="s">
        <v>173</v>
      </c>
      <c r="E482" s="72" t="s">
        <v>175</v>
      </c>
      <c r="F482" s="72" t="s">
        <v>416</v>
      </c>
      <c r="G482" s="72" t="s">
        <v>697</v>
      </c>
      <c r="H482" s="72" t="s">
        <v>760</v>
      </c>
      <c r="I482" s="73" t="s">
        <v>761</v>
      </c>
      <c r="J482" s="72" t="s">
        <v>206</v>
      </c>
      <c r="K482" s="80">
        <v>8.48</v>
      </c>
      <c r="L482" s="74"/>
      <c r="M482" s="75">
        <f t="shared" si="11"/>
        <v>0</v>
      </c>
      <c r="N482" s="71"/>
      <c r="O482" s="72"/>
      <c r="P482" s="37"/>
      <c r="Q482" s="76"/>
      <c r="R482" s="74"/>
      <c r="S482" s="74"/>
      <c r="T482" s="74"/>
      <c r="U482" s="74"/>
      <c r="V482" s="74"/>
      <c r="W482" s="77">
        <f t="shared" si="9"/>
        <v>0</v>
      </c>
      <c r="X482" s="79"/>
      <c r="Y482" s="37" t="s">
        <v>20</v>
      </c>
    </row>
    <row r="483" spans="2:25" ht="24.95" customHeight="1">
      <c r="B483" s="71" t="s">
        <v>262</v>
      </c>
      <c r="C483" s="72" t="s">
        <v>646</v>
      </c>
      <c r="D483" s="72" t="s">
        <v>173</v>
      </c>
      <c r="E483" s="72" t="s">
        <v>175</v>
      </c>
      <c r="F483" s="72" t="s">
        <v>416</v>
      </c>
      <c r="G483" s="72" t="s">
        <v>697</v>
      </c>
      <c r="H483" s="72" t="s">
        <v>762</v>
      </c>
      <c r="I483" s="73" t="s">
        <v>763</v>
      </c>
      <c r="J483" s="72" t="s">
        <v>206</v>
      </c>
      <c r="K483" s="80">
        <v>0.1</v>
      </c>
      <c r="L483" s="74"/>
      <c r="M483" s="75">
        <f t="shared" si="11"/>
        <v>0</v>
      </c>
      <c r="N483" s="71"/>
      <c r="O483" s="72"/>
      <c r="P483" s="37"/>
      <c r="Q483" s="76"/>
      <c r="R483" s="74"/>
      <c r="S483" s="74"/>
      <c r="T483" s="74"/>
      <c r="U483" s="74"/>
      <c r="V483" s="74"/>
      <c r="W483" s="77">
        <f t="shared" si="9"/>
        <v>0</v>
      </c>
      <c r="X483" s="79"/>
      <c r="Y483" s="37" t="s">
        <v>20</v>
      </c>
    </row>
    <row r="484" spans="2:25" ht="24.95" customHeight="1">
      <c r="B484" s="71" t="s">
        <v>262</v>
      </c>
      <c r="C484" s="72" t="s">
        <v>646</v>
      </c>
      <c r="D484" s="72" t="s">
        <v>173</v>
      </c>
      <c r="E484" s="72" t="s">
        <v>175</v>
      </c>
      <c r="F484" s="72" t="s">
        <v>416</v>
      </c>
      <c r="G484" s="72" t="s">
        <v>697</v>
      </c>
      <c r="H484" s="72" t="s">
        <v>764</v>
      </c>
      <c r="I484" s="73" t="s">
        <v>765</v>
      </c>
      <c r="J484" s="72" t="s">
        <v>206</v>
      </c>
      <c r="K484" s="80">
        <v>1.3</v>
      </c>
      <c r="L484" s="74"/>
      <c r="M484" s="75">
        <f t="shared" si="11"/>
        <v>0</v>
      </c>
      <c r="N484" s="71"/>
      <c r="O484" s="72"/>
      <c r="P484" s="37"/>
      <c r="Q484" s="76"/>
      <c r="R484" s="74"/>
      <c r="S484" s="74"/>
      <c r="T484" s="74"/>
      <c r="U484" s="74"/>
      <c r="V484" s="74"/>
      <c r="W484" s="77">
        <f t="shared" si="9"/>
        <v>0</v>
      </c>
      <c r="X484" s="79"/>
      <c r="Y484" s="37" t="s">
        <v>20</v>
      </c>
    </row>
    <row r="485" spans="2:25" ht="24.95" customHeight="1">
      <c r="B485" s="71" t="s">
        <v>262</v>
      </c>
      <c r="C485" s="72" t="s">
        <v>646</v>
      </c>
      <c r="D485" s="72" t="s">
        <v>173</v>
      </c>
      <c r="E485" s="72" t="s">
        <v>175</v>
      </c>
      <c r="F485" s="72" t="s">
        <v>416</v>
      </c>
      <c r="G485" s="72" t="s">
        <v>697</v>
      </c>
      <c r="H485" s="72" t="s">
        <v>766</v>
      </c>
      <c r="I485" s="73" t="s">
        <v>767</v>
      </c>
      <c r="J485" s="72" t="s">
        <v>206</v>
      </c>
      <c r="K485" s="80">
        <v>1.6</v>
      </c>
      <c r="L485" s="74"/>
      <c r="M485" s="75">
        <f t="shared" si="11"/>
        <v>0</v>
      </c>
      <c r="N485" s="71"/>
      <c r="O485" s="72"/>
      <c r="P485" s="37"/>
      <c r="Q485" s="76"/>
      <c r="R485" s="74"/>
      <c r="S485" s="74"/>
      <c r="T485" s="74"/>
      <c r="U485" s="74"/>
      <c r="V485" s="74"/>
      <c r="W485" s="77">
        <f t="shared" si="9"/>
        <v>0</v>
      </c>
      <c r="X485" s="79"/>
      <c r="Y485" s="37" t="s">
        <v>20</v>
      </c>
    </row>
    <row r="486" spans="2:25" ht="24.95" customHeight="1">
      <c r="B486" s="71" t="s">
        <v>262</v>
      </c>
      <c r="C486" s="72" t="s">
        <v>646</v>
      </c>
      <c r="D486" s="72" t="s">
        <v>173</v>
      </c>
      <c r="E486" s="72" t="s">
        <v>175</v>
      </c>
      <c r="F486" s="72" t="s">
        <v>416</v>
      </c>
      <c r="G486" s="72" t="s">
        <v>697</v>
      </c>
      <c r="H486" s="72" t="s">
        <v>768</v>
      </c>
      <c r="I486" s="73" t="s">
        <v>769</v>
      </c>
      <c r="J486" s="72" t="s">
        <v>206</v>
      </c>
      <c r="K486" s="80">
        <v>0.9</v>
      </c>
      <c r="L486" s="74"/>
      <c r="M486" s="75">
        <f t="shared" si="11"/>
        <v>0</v>
      </c>
      <c r="N486" s="71"/>
      <c r="O486" s="72"/>
      <c r="P486" s="37"/>
      <c r="Q486" s="76"/>
      <c r="R486" s="74"/>
      <c r="S486" s="74"/>
      <c r="T486" s="74"/>
      <c r="U486" s="74"/>
      <c r="V486" s="74"/>
      <c r="W486" s="77">
        <f t="shared" si="9"/>
        <v>0</v>
      </c>
      <c r="X486" s="79"/>
      <c r="Y486" s="37" t="s">
        <v>20</v>
      </c>
    </row>
    <row r="487" spans="2:25" ht="24.95" customHeight="1">
      <c r="B487" s="71" t="s">
        <v>262</v>
      </c>
      <c r="C487" s="72" t="s">
        <v>646</v>
      </c>
      <c r="D487" s="72" t="s">
        <v>173</v>
      </c>
      <c r="E487" s="72" t="s">
        <v>175</v>
      </c>
      <c r="F487" s="72" t="s">
        <v>416</v>
      </c>
      <c r="G487" s="72" t="s">
        <v>697</v>
      </c>
      <c r="H487" s="72" t="s">
        <v>770</v>
      </c>
      <c r="I487" s="73" t="s">
        <v>771</v>
      </c>
      <c r="J487" s="72" t="s">
        <v>206</v>
      </c>
      <c r="K487" s="80">
        <v>3.2</v>
      </c>
      <c r="L487" s="74"/>
      <c r="M487" s="75">
        <f t="shared" si="11"/>
        <v>0</v>
      </c>
      <c r="N487" s="71"/>
      <c r="O487" s="72"/>
      <c r="P487" s="37"/>
      <c r="Q487" s="76"/>
      <c r="R487" s="74"/>
      <c r="S487" s="74"/>
      <c r="T487" s="74"/>
      <c r="U487" s="74"/>
      <c r="V487" s="74"/>
      <c r="W487" s="77">
        <f t="shared" ref="W487:W550" si="12">SUM(Q487:V487)</f>
        <v>0</v>
      </c>
      <c r="X487" s="79"/>
      <c r="Y487" s="37" t="s">
        <v>20</v>
      </c>
    </row>
    <row r="488" spans="2:25" ht="24.95" customHeight="1">
      <c r="B488" s="71" t="s">
        <v>262</v>
      </c>
      <c r="C488" s="72" t="s">
        <v>646</v>
      </c>
      <c r="D488" s="72" t="s">
        <v>173</v>
      </c>
      <c r="E488" s="72" t="s">
        <v>175</v>
      </c>
      <c r="F488" s="72" t="s">
        <v>416</v>
      </c>
      <c r="G488" s="72" t="s">
        <v>697</v>
      </c>
      <c r="H488" s="72" t="s">
        <v>772</v>
      </c>
      <c r="I488" s="73" t="s">
        <v>773</v>
      </c>
      <c r="J488" s="72" t="s">
        <v>206</v>
      </c>
      <c r="K488" s="80">
        <v>0.4</v>
      </c>
      <c r="L488" s="74"/>
      <c r="M488" s="75">
        <f t="shared" si="11"/>
        <v>0</v>
      </c>
      <c r="N488" s="71"/>
      <c r="O488" s="72"/>
      <c r="P488" s="37"/>
      <c r="Q488" s="76"/>
      <c r="R488" s="74"/>
      <c r="S488" s="74"/>
      <c r="T488" s="74"/>
      <c r="U488" s="74"/>
      <c r="V488" s="74"/>
      <c r="W488" s="77">
        <f t="shared" si="12"/>
        <v>0</v>
      </c>
      <c r="X488" s="79"/>
      <c r="Y488" s="37" t="s">
        <v>20</v>
      </c>
    </row>
    <row r="489" spans="2:25" ht="24.95" customHeight="1">
      <c r="B489" s="71" t="s">
        <v>262</v>
      </c>
      <c r="C489" s="42" t="s">
        <v>646</v>
      </c>
      <c r="D489" s="72" t="s">
        <v>173</v>
      </c>
      <c r="E489" s="72" t="s">
        <v>175</v>
      </c>
      <c r="F489" s="72" t="s">
        <v>416</v>
      </c>
      <c r="G489" s="72" t="s">
        <v>697</v>
      </c>
      <c r="H489" s="72" t="s">
        <v>774</v>
      </c>
      <c r="I489" s="73" t="s">
        <v>775</v>
      </c>
      <c r="J489" s="72" t="s">
        <v>206</v>
      </c>
      <c r="K489" s="80">
        <v>0.1</v>
      </c>
      <c r="L489" s="74"/>
      <c r="M489" s="75">
        <f t="shared" si="11"/>
        <v>0</v>
      </c>
      <c r="N489" s="71"/>
      <c r="O489" s="72"/>
      <c r="P489" s="37"/>
      <c r="Q489" s="76"/>
      <c r="R489" s="74"/>
      <c r="S489" s="74"/>
      <c r="T489" s="74"/>
      <c r="U489" s="74"/>
      <c r="V489" s="74"/>
      <c r="W489" s="77">
        <f t="shared" si="12"/>
        <v>0</v>
      </c>
      <c r="X489" s="79"/>
      <c r="Y489" s="37" t="s">
        <v>20</v>
      </c>
    </row>
    <row r="490" spans="2:25" ht="24.95" customHeight="1">
      <c r="B490" s="71" t="s">
        <v>262</v>
      </c>
      <c r="C490" s="72" t="s">
        <v>646</v>
      </c>
      <c r="D490" s="72" t="s">
        <v>262</v>
      </c>
      <c r="E490" s="72" t="s">
        <v>490</v>
      </c>
      <c r="F490" s="72" t="s">
        <v>176</v>
      </c>
      <c r="G490" s="72" t="s">
        <v>776</v>
      </c>
      <c r="H490" s="72" t="s">
        <v>178</v>
      </c>
      <c r="I490" s="73" t="s">
        <v>777</v>
      </c>
      <c r="J490" s="72" t="s">
        <v>193</v>
      </c>
      <c r="K490" s="80">
        <v>16.3</v>
      </c>
      <c r="L490" s="74"/>
      <c r="M490" s="75">
        <f t="shared" si="11"/>
        <v>0</v>
      </c>
      <c r="N490" s="71"/>
      <c r="O490" s="72"/>
      <c r="P490" s="37"/>
      <c r="Q490" s="76"/>
      <c r="R490" s="74"/>
      <c r="S490" s="74"/>
      <c r="T490" s="74"/>
      <c r="U490" s="74"/>
      <c r="V490" s="74"/>
      <c r="W490" s="77">
        <f t="shared" si="12"/>
        <v>0</v>
      </c>
      <c r="X490" s="79"/>
      <c r="Y490" s="37" t="s">
        <v>20</v>
      </c>
    </row>
    <row r="491" spans="2:25" ht="24.95" customHeight="1">
      <c r="B491" s="71" t="s">
        <v>262</v>
      </c>
      <c r="C491" s="72" t="s">
        <v>646</v>
      </c>
      <c r="D491" s="72" t="s">
        <v>262</v>
      </c>
      <c r="E491" s="72" t="s">
        <v>490</v>
      </c>
      <c r="F491" s="72" t="s">
        <v>176</v>
      </c>
      <c r="G491" s="72" t="s">
        <v>778</v>
      </c>
      <c r="H491" s="72" t="s">
        <v>181</v>
      </c>
      <c r="I491" s="73" t="s">
        <v>779</v>
      </c>
      <c r="J491" s="72" t="s">
        <v>193</v>
      </c>
      <c r="K491" s="72">
        <v>113</v>
      </c>
      <c r="L491" s="74"/>
      <c r="M491" s="75">
        <f t="shared" si="11"/>
        <v>0</v>
      </c>
      <c r="N491" s="71"/>
      <c r="O491" s="72"/>
      <c r="P491" s="37"/>
      <c r="Q491" s="76"/>
      <c r="R491" s="74"/>
      <c r="S491" s="74"/>
      <c r="T491" s="74"/>
      <c r="U491" s="74"/>
      <c r="V491" s="74"/>
      <c r="W491" s="77">
        <f t="shared" si="12"/>
        <v>0</v>
      </c>
      <c r="X491" s="79"/>
      <c r="Y491" s="37" t="s">
        <v>20</v>
      </c>
    </row>
    <row r="492" spans="2:25" ht="24.95" customHeight="1">
      <c r="B492" s="71" t="s">
        <v>262</v>
      </c>
      <c r="C492" s="72" t="s">
        <v>646</v>
      </c>
      <c r="D492" s="72" t="s">
        <v>262</v>
      </c>
      <c r="E492" s="72" t="s">
        <v>490</v>
      </c>
      <c r="F492" s="72" t="s">
        <v>176</v>
      </c>
      <c r="G492" s="72" t="s">
        <v>778</v>
      </c>
      <c r="H492" s="72" t="s">
        <v>183</v>
      </c>
      <c r="I492" s="73" t="s">
        <v>780</v>
      </c>
      <c r="J492" s="72" t="s">
        <v>193</v>
      </c>
      <c r="K492" s="80">
        <v>10.7</v>
      </c>
      <c r="L492" s="74"/>
      <c r="M492" s="75">
        <f t="shared" si="11"/>
        <v>0</v>
      </c>
      <c r="N492" s="71"/>
      <c r="O492" s="72"/>
      <c r="P492" s="37"/>
      <c r="Q492" s="76"/>
      <c r="R492" s="74"/>
      <c r="S492" s="74"/>
      <c r="T492" s="74"/>
      <c r="U492" s="74"/>
      <c r="V492" s="74"/>
      <c r="W492" s="77">
        <f t="shared" si="12"/>
        <v>0</v>
      </c>
      <c r="X492" s="79"/>
      <c r="Y492" s="37" t="s">
        <v>20</v>
      </c>
    </row>
    <row r="493" spans="2:25" ht="24.95" customHeight="1">
      <c r="B493" s="71" t="s">
        <v>262</v>
      </c>
      <c r="C493" s="72" t="s">
        <v>646</v>
      </c>
      <c r="D493" s="72" t="s">
        <v>262</v>
      </c>
      <c r="E493" s="72" t="s">
        <v>490</v>
      </c>
      <c r="F493" s="72" t="s">
        <v>176</v>
      </c>
      <c r="G493" s="72" t="s">
        <v>778</v>
      </c>
      <c r="H493" s="72" t="s">
        <v>185</v>
      </c>
      <c r="I493" s="73" t="s">
        <v>781</v>
      </c>
      <c r="J493" s="72" t="s">
        <v>193</v>
      </c>
      <c r="K493" s="80">
        <v>60.8</v>
      </c>
      <c r="L493" s="74"/>
      <c r="M493" s="75">
        <f t="shared" si="11"/>
        <v>0</v>
      </c>
      <c r="N493" s="71"/>
      <c r="O493" s="72"/>
      <c r="P493" s="37"/>
      <c r="Q493" s="76"/>
      <c r="R493" s="74"/>
      <c r="S493" s="74"/>
      <c r="T493" s="74"/>
      <c r="U493" s="74"/>
      <c r="V493" s="74"/>
      <c r="W493" s="77">
        <f t="shared" si="12"/>
        <v>0</v>
      </c>
      <c r="X493" s="79"/>
      <c r="Y493" s="37" t="s">
        <v>20</v>
      </c>
    </row>
    <row r="494" spans="2:25" ht="24.95" customHeight="1">
      <c r="B494" s="71" t="s">
        <v>262</v>
      </c>
      <c r="C494" s="72" t="s">
        <v>646</v>
      </c>
      <c r="D494" s="72" t="s">
        <v>262</v>
      </c>
      <c r="E494" s="72" t="s">
        <v>490</v>
      </c>
      <c r="F494" s="72" t="s">
        <v>176</v>
      </c>
      <c r="G494" s="72" t="s">
        <v>778</v>
      </c>
      <c r="H494" s="72" t="s">
        <v>187</v>
      </c>
      <c r="I494" s="73" t="s">
        <v>782</v>
      </c>
      <c r="J494" s="72" t="s">
        <v>193</v>
      </c>
      <c r="K494" s="80">
        <v>23.8</v>
      </c>
      <c r="L494" s="74"/>
      <c r="M494" s="75">
        <f t="shared" si="11"/>
        <v>0</v>
      </c>
      <c r="N494" s="71"/>
      <c r="O494" s="72"/>
      <c r="P494" s="37"/>
      <c r="Q494" s="76"/>
      <c r="R494" s="74"/>
      <c r="S494" s="74"/>
      <c r="T494" s="74"/>
      <c r="U494" s="74"/>
      <c r="V494" s="74"/>
      <c r="W494" s="77">
        <f t="shared" si="12"/>
        <v>0</v>
      </c>
      <c r="X494" s="79"/>
      <c r="Y494" s="37" t="s">
        <v>20</v>
      </c>
    </row>
    <row r="495" spans="2:25" ht="24.95" customHeight="1">
      <c r="B495" s="71" t="s">
        <v>262</v>
      </c>
      <c r="C495" s="72" t="s">
        <v>646</v>
      </c>
      <c r="D495" s="72" t="s">
        <v>262</v>
      </c>
      <c r="E495" s="72" t="s">
        <v>490</v>
      </c>
      <c r="F495" s="72" t="s">
        <v>176</v>
      </c>
      <c r="G495" s="72" t="s">
        <v>778</v>
      </c>
      <c r="H495" s="72" t="s">
        <v>189</v>
      </c>
      <c r="I495" s="73" t="s">
        <v>783</v>
      </c>
      <c r="J495" s="72" t="s">
        <v>193</v>
      </c>
      <c r="K495" s="72">
        <v>198</v>
      </c>
      <c r="L495" s="74"/>
      <c r="M495" s="75">
        <f t="shared" si="11"/>
        <v>0</v>
      </c>
      <c r="N495" s="71"/>
      <c r="O495" s="72"/>
      <c r="P495" s="37"/>
      <c r="Q495" s="76"/>
      <c r="R495" s="74"/>
      <c r="S495" s="74"/>
      <c r="T495" s="74"/>
      <c r="U495" s="74"/>
      <c r="V495" s="74"/>
      <c r="W495" s="77">
        <f t="shared" si="12"/>
        <v>0</v>
      </c>
      <c r="X495" s="79"/>
      <c r="Y495" s="37" t="s">
        <v>20</v>
      </c>
    </row>
    <row r="496" spans="2:25" ht="24.95" customHeight="1">
      <c r="B496" s="71" t="s">
        <v>262</v>
      </c>
      <c r="C496" s="72" t="s">
        <v>646</v>
      </c>
      <c r="D496" s="72" t="s">
        <v>262</v>
      </c>
      <c r="E496" s="72" t="s">
        <v>490</v>
      </c>
      <c r="F496" s="72" t="s">
        <v>176</v>
      </c>
      <c r="G496" s="72" t="s">
        <v>778</v>
      </c>
      <c r="H496" s="72" t="s">
        <v>191</v>
      </c>
      <c r="I496" s="73" t="s">
        <v>784</v>
      </c>
      <c r="J496" s="72" t="s">
        <v>193</v>
      </c>
      <c r="K496" s="72">
        <v>136</v>
      </c>
      <c r="L496" s="74"/>
      <c r="M496" s="75">
        <f t="shared" si="11"/>
        <v>0</v>
      </c>
      <c r="N496" s="71"/>
      <c r="O496" s="72"/>
      <c r="P496" s="37"/>
      <c r="Q496" s="76"/>
      <c r="R496" s="74"/>
      <c r="S496" s="74"/>
      <c r="T496" s="74"/>
      <c r="U496" s="74"/>
      <c r="V496" s="74"/>
      <c r="W496" s="77">
        <f t="shared" si="12"/>
        <v>0</v>
      </c>
      <c r="X496" s="79"/>
      <c r="Y496" s="37" t="s">
        <v>20</v>
      </c>
    </row>
    <row r="497" spans="2:25" ht="24.95" customHeight="1">
      <c r="B497" s="71" t="s">
        <v>262</v>
      </c>
      <c r="C497" s="42" t="s">
        <v>646</v>
      </c>
      <c r="D497" s="72" t="s">
        <v>262</v>
      </c>
      <c r="E497" s="72" t="s">
        <v>490</v>
      </c>
      <c r="F497" s="72" t="s">
        <v>176</v>
      </c>
      <c r="G497" s="72" t="s">
        <v>778</v>
      </c>
      <c r="H497" s="72" t="s">
        <v>194</v>
      </c>
      <c r="I497" s="73" t="s">
        <v>785</v>
      </c>
      <c r="J497" s="72" t="s">
        <v>193</v>
      </c>
      <c r="K497" s="72">
        <v>9</v>
      </c>
      <c r="L497" s="74"/>
      <c r="M497" s="75">
        <f t="shared" si="11"/>
        <v>0</v>
      </c>
      <c r="N497" s="71"/>
      <c r="O497" s="72"/>
      <c r="P497" s="37"/>
      <c r="Q497" s="76"/>
      <c r="R497" s="74"/>
      <c r="S497" s="74"/>
      <c r="T497" s="74"/>
      <c r="U497" s="74"/>
      <c r="V497" s="74"/>
      <c r="W497" s="77">
        <f t="shared" si="12"/>
        <v>0</v>
      </c>
      <c r="X497" s="79"/>
      <c r="Y497" s="37" t="s">
        <v>20</v>
      </c>
    </row>
    <row r="498" spans="2:25" ht="24.95" customHeight="1">
      <c r="B498" s="71" t="s">
        <v>262</v>
      </c>
      <c r="C498" s="72" t="s">
        <v>646</v>
      </c>
      <c r="D498" s="72" t="s">
        <v>262</v>
      </c>
      <c r="E498" s="72" t="s">
        <v>490</v>
      </c>
      <c r="F498" s="72" t="s">
        <v>176</v>
      </c>
      <c r="G498" s="72" t="s">
        <v>778</v>
      </c>
      <c r="H498" s="72" t="s">
        <v>196</v>
      </c>
      <c r="I498" s="73" t="s">
        <v>786</v>
      </c>
      <c r="J498" s="72" t="s">
        <v>193</v>
      </c>
      <c r="K498" s="80">
        <v>10.7</v>
      </c>
      <c r="L498" s="74"/>
      <c r="M498" s="75">
        <f t="shared" si="11"/>
        <v>0</v>
      </c>
      <c r="N498" s="71"/>
      <c r="O498" s="72"/>
      <c r="P498" s="37"/>
      <c r="Q498" s="76"/>
      <c r="R498" s="74"/>
      <c r="S498" s="74"/>
      <c r="T498" s="74"/>
      <c r="U498" s="74"/>
      <c r="V498" s="74"/>
      <c r="W498" s="77">
        <f t="shared" si="12"/>
        <v>0</v>
      </c>
      <c r="X498" s="79"/>
      <c r="Y498" s="37" t="s">
        <v>20</v>
      </c>
    </row>
    <row r="499" spans="2:25" ht="24.95" customHeight="1">
      <c r="B499" s="71" t="s">
        <v>262</v>
      </c>
      <c r="C499" s="72" t="s">
        <v>646</v>
      </c>
      <c r="D499" s="72" t="s">
        <v>262</v>
      </c>
      <c r="E499" s="72" t="s">
        <v>490</v>
      </c>
      <c r="F499" s="72" t="s">
        <v>176</v>
      </c>
      <c r="G499" s="72" t="s">
        <v>778</v>
      </c>
      <c r="H499" s="72" t="s">
        <v>173</v>
      </c>
      <c r="I499" s="73" t="s">
        <v>787</v>
      </c>
      <c r="J499" s="72" t="s">
        <v>193</v>
      </c>
      <c r="K499" s="72">
        <v>105</v>
      </c>
      <c r="L499" s="74"/>
      <c r="M499" s="75">
        <f t="shared" si="11"/>
        <v>0</v>
      </c>
      <c r="N499" s="71"/>
      <c r="O499" s="72"/>
      <c r="P499" s="37"/>
      <c r="Q499" s="76"/>
      <c r="R499" s="74"/>
      <c r="S499" s="74"/>
      <c r="T499" s="74"/>
      <c r="U499" s="74"/>
      <c r="V499" s="74"/>
      <c r="W499" s="77">
        <f t="shared" si="12"/>
        <v>0</v>
      </c>
      <c r="X499" s="79"/>
      <c r="Y499" s="37" t="s">
        <v>20</v>
      </c>
    </row>
    <row r="500" spans="2:25" ht="24.95" customHeight="1">
      <c r="B500" s="71" t="s">
        <v>262</v>
      </c>
      <c r="C500" s="72" t="s">
        <v>646</v>
      </c>
      <c r="D500" s="72" t="s">
        <v>262</v>
      </c>
      <c r="E500" s="72" t="s">
        <v>490</v>
      </c>
      <c r="F500" s="72" t="s">
        <v>176</v>
      </c>
      <c r="G500" s="72" t="s">
        <v>778</v>
      </c>
      <c r="H500" s="72" t="s">
        <v>244</v>
      </c>
      <c r="I500" s="73" t="s">
        <v>788</v>
      </c>
      <c r="J500" s="72" t="s">
        <v>193</v>
      </c>
      <c r="K500" s="72">
        <v>108</v>
      </c>
      <c r="L500" s="74"/>
      <c r="M500" s="75">
        <f t="shared" si="11"/>
        <v>0</v>
      </c>
      <c r="N500" s="71"/>
      <c r="O500" s="72"/>
      <c r="P500" s="37"/>
      <c r="Q500" s="76"/>
      <c r="R500" s="74"/>
      <c r="S500" s="74"/>
      <c r="T500" s="74"/>
      <c r="U500" s="74"/>
      <c r="V500" s="74"/>
      <c r="W500" s="77">
        <f t="shared" si="12"/>
        <v>0</v>
      </c>
      <c r="X500" s="79"/>
      <c r="Y500" s="37" t="s">
        <v>20</v>
      </c>
    </row>
    <row r="501" spans="2:25" ht="24.95" customHeight="1">
      <c r="B501" s="71" t="s">
        <v>262</v>
      </c>
      <c r="C501" s="72" t="s">
        <v>646</v>
      </c>
      <c r="D501" s="72" t="s">
        <v>262</v>
      </c>
      <c r="E501" s="72" t="s">
        <v>490</v>
      </c>
      <c r="F501" s="72" t="s">
        <v>176</v>
      </c>
      <c r="G501" s="72" t="s">
        <v>778</v>
      </c>
      <c r="H501" s="72" t="s">
        <v>246</v>
      </c>
      <c r="I501" s="73" t="s">
        <v>789</v>
      </c>
      <c r="J501" s="72" t="s">
        <v>790</v>
      </c>
      <c r="K501" s="72">
        <v>39</v>
      </c>
      <c r="L501" s="74"/>
      <c r="M501" s="75">
        <f t="shared" si="11"/>
        <v>0</v>
      </c>
      <c r="N501" s="71"/>
      <c r="O501" s="72"/>
      <c r="P501" s="37"/>
      <c r="Q501" s="76"/>
      <c r="R501" s="74"/>
      <c r="S501" s="74"/>
      <c r="T501" s="74"/>
      <c r="U501" s="74"/>
      <c r="V501" s="74"/>
      <c r="W501" s="77">
        <f t="shared" si="12"/>
        <v>0</v>
      </c>
      <c r="X501" s="79"/>
      <c r="Y501" s="37" t="s">
        <v>20</v>
      </c>
    </row>
    <row r="502" spans="2:25" ht="24.95" customHeight="1">
      <c r="B502" s="71" t="s">
        <v>262</v>
      </c>
      <c r="C502" s="72" t="s">
        <v>646</v>
      </c>
      <c r="D502" s="72" t="s">
        <v>262</v>
      </c>
      <c r="E502" s="72" t="s">
        <v>490</v>
      </c>
      <c r="F502" s="72" t="s">
        <v>176</v>
      </c>
      <c r="G502" s="72" t="s">
        <v>778</v>
      </c>
      <c r="H502" s="72" t="s">
        <v>248</v>
      </c>
      <c r="I502" s="73" t="s">
        <v>791</v>
      </c>
      <c r="J502" s="72" t="s">
        <v>790</v>
      </c>
      <c r="K502" s="72">
        <v>35</v>
      </c>
      <c r="L502" s="74"/>
      <c r="M502" s="75">
        <f t="shared" si="11"/>
        <v>0</v>
      </c>
      <c r="N502" s="71"/>
      <c r="O502" s="72"/>
      <c r="P502" s="37"/>
      <c r="Q502" s="76"/>
      <c r="R502" s="74"/>
      <c r="S502" s="74"/>
      <c r="T502" s="74"/>
      <c r="U502" s="74"/>
      <c r="V502" s="74"/>
      <c r="W502" s="77">
        <f t="shared" si="12"/>
        <v>0</v>
      </c>
      <c r="X502" s="79"/>
      <c r="Y502" s="37" t="s">
        <v>20</v>
      </c>
    </row>
    <row r="503" spans="2:25" ht="24.95" customHeight="1">
      <c r="B503" s="71" t="s">
        <v>262</v>
      </c>
      <c r="C503" s="72" t="s">
        <v>646</v>
      </c>
      <c r="D503" s="72" t="s">
        <v>262</v>
      </c>
      <c r="E503" s="72" t="s">
        <v>490</v>
      </c>
      <c r="F503" s="72" t="s">
        <v>176</v>
      </c>
      <c r="G503" s="72" t="s">
        <v>778</v>
      </c>
      <c r="H503" s="72" t="s">
        <v>250</v>
      </c>
      <c r="I503" s="73" t="s">
        <v>792</v>
      </c>
      <c r="J503" s="72" t="s">
        <v>790</v>
      </c>
      <c r="K503" s="72">
        <v>1</v>
      </c>
      <c r="L503" s="74"/>
      <c r="M503" s="75">
        <f t="shared" si="11"/>
        <v>0</v>
      </c>
      <c r="N503" s="71"/>
      <c r="O503" s="72"/>
      <c r="P503" s="37"/>
      <c r="Q503" s="76"/>
      <c r="R503" s="74"/>
      <c r="S503" s="74"/>
      <c r="T503" s="74"/>
      <c r="U503" s="74"/>
      <c r="V503" s="74"/>
      <c r="W503" s="77">
        <f t="shared" si="12"/>
        <v>0</v>
      </c>
      <c r="X503" s="79"/>
      <c r="Y503" s="37" t="s">
        <v>20</v>
      </c>
    </row>
    <row r="504" spans="2:25" ht="24.95" customHeight="1">
      <c r="B504" s="71" t="s">
        <v>262</v>
      </c>
      <c r="C504" s="72" t="s">
        <v>646</v>
      </c>
      <c r="D504" s="72" t="s">
        <v>262</v>
      </c>
      <c r="E504" s="72" t="s">
        <v>490</v>
      </c>
      <c r="F504" s="72" t="s">
        <v>176</v>
      </c>
      <c r="G504" s="72" t="s">
        <v>778</v>
      </c>
      <c r="H504" s="72" t="s">
        <v>252</v>
      </c>
      <c r="I504" s="73" t="s">
        <v>793</v>
      </c>
      <c r="J504" s="72" t="s">
        <v>790</v>
      </c>
      <c r="K504" s="72">
        <v>5</v>
      </c>
      <c r="L504" s="74"/>
      <c r="M504" s="75">
        <f t="shared" si="11"/>
        <v>0</v>
      </c>
      <c r="N504" s="71"/>
      <c r="O504" s="72"/>
      <c r="P504" s="37"/>
      <c r="Q504" s="76"/>
      <c r="R504" s="74"/>
      <c r="S504" s="74"/>
      <c r="T504" s="74"/>
      <c r="U504" s="74"/>
      <c r="V504" s="74"/>
      <c r="W504" s="77">
        <f t="shared" si="12"/>
        <v>0</v>
      </c>
      <c r="X504" s="79"/>
      <c r="Y504" s="37" t="s">
        <v>20</v>
      </c>
    </row>
    <row r="505" spans="2:25" ht="24.95" customHeight="1">
      <c r="B505" s="71" t="s">
        <v>262</v>
      </c>
      <c r="C505" s="42" t="s">
        <v>646</v>
      </c>
      <c r="D505" s="72" t="s">
        <v>262</v>
      </c>
      <c r="E505" s="72" t="s">
        <v>490</v>
      </c>
      <c r="F505" s="72" t="s">
        <v>176</v>
      </c>
      <c r="G505" s="72" t="s">
        <v>778</v>
      </c>
      <c r="H505" s="72" t="s">
        <v>254</v>
      </c>
      <c r="I505" s="73" t="s">
        <v>794</v>
      </c>
      <c r="J505" s="72" t="s">
        <v>790</v>
      </c>
      <c r="K505" s="72">
        <v>1</v>
      </c>
      <c r="L505" s="74"/>
      <c r="M505" s="75">
        <f t="shared" si="11"/>
        <v>0</v>
      </c>
      <c r="N505" s="71"/>
      <c r="O505" s="72"/>
      <c r="P505" s="37"/>
      <c r="Q505" s="76"/>
      <c r="R505" s="74"/>
      <c r="S505" s="74"/>
      <c r="T505" s="74"/>
      <c r="U505" s="74"/>
      <c r="V505" s="74"/>
      <c r="W505" s="77">
        <f t="shared" si="12"/>
        <v>0</v>
      </c>
      <c r="X505" s="79"/>
      <c r="Y505" s="37" t="s">
        <v>20</v>
      </c>
    </row>
    <row r="506" spans="2:25" ht="24.95" customHeight="1">
      <c r="B506" s="71" t="s">
        <v>262</v>
      </c>
      <c r="C506" s="72" t="s">
        <v>646</v>
      </c>
      <c r="D506" s="72" t="s">
        <v>262</v>
      </c>
      <c r="E506" s="72" t="s">
        <v>490</v>
      </c>
      <c r="F506" s="72" t="s">
        <v>176</v>
      </c>
      <c r="G506" s="72" t="s">
        <v>778</v>
      </c>
      <c r="H506" s="72" t="s">
        <v>256</v>
      </c>
      <c r="I506" s="73" t="s">
        <v>795</v>
      </c>
      <c r="J506" s="72" t="s">
        <v>790</v>
      </c>
      <c r="K506" s="72">
        <v>4</v>
      </c>
      <c r="L506" s="74"/>
      <c r="M506" s="75">
        <f t="shared" si="11"/>
        <v>0</v>
      </c>
      <c r="N506" s="71"/>
      <c r="O506" s="72"/>
      <c r="P506" s="37"/>
      <c r="Q506" s="76"/>
      <c r="R506" s="74"/>
      <c r="S506" s="74"/>
      <c r="T506" s="74"/>
      <c r="U506" s="74"/>
      <c r="V506" s="74"/>
      <c r="W506" s="77">
        <f t="shared" si="12"/>
        <v>0</v>
      </c>
      <c r="X506" s="79"/>
      <c r="Y506" s="37" t="s">
        <v>20</v>
      </c>
    </row>
    <row r="507" spans="2:25" ht="24.95" customHeight="1">
      <c r="B507" s="71" t="s">
        <v>262</v>
      </c>
      <c r="C507" s="72" t="s">
        <v>646</v>
      </c>
      <c r="D507" s="72" t="s">
        <v>262</v>
      </c>
      <c r="E507" s="72" t="s">
        <v>490</v>
      </c>
      <c r="F507" s="72" t="s">
        <v>176</v>
      </c>
      <c r="G507" s="72" t="s">
        <v>778</v>
      </c>
      <c r="H507" s="72" t="s">
        <v>258</v>
      </c>
      <c r="I507" s="73" t="s">
        <v>796</v>
      </c>
      <c r="J507" s="72" t="s">
        <v>790</v>
      </c>
      <c r="K507" s="72">
        <v>20</v>
      </c>
      <c r="L507" s="74"/>
      <c r="M507" s="75">
        <f t="shared" si="11"/>
        <v>0</v>
      </c>
      <c r="N507" s="71"/>
      <c r="O507" s="72"/>
      <c r="P507" s="37"/>
      <c r="Q507" s="76"/>
      <c r="R507" s="74"/>
      <c r="S507" s="74"/>
      <c r="T507" s="74"/>
      <c r="U507" s="74"/>
      <c r="V507" s="74"/>
      <c r="W507" s="77">
        <f t="shared" si="12"/>
        <v>0</v>
      </c>
      <c r="X507" s="79"/>
      <c r="Y507" s="37" t="s">
        <v>20</v>
      </c>
    </row>
    <row r="508" spans="2:25" ht="24.95" customHeight="1">
      <c r="B508" s="71" t="s">
        <v>262</v>
      </c>
      <c r="C508" s="72" t="s">
        <v>646</v>
      </c>
      <c r="D508" s="72" t="s">
        <v>262</v>
      </c>
      <c r="E508" s="72" t="s">
        <v>490</v>
      </c>
      <c r="F508" s="72" t="s">
        <v>176</v>
      </c>
      <c r="G508" s="72" t="s">
        <v>778</v>
      </c>
      <c r="H508" s="72" t="s">
        <v>260</v>
      </c>
      <c r="I508" s="73" t="s">
        <v>797</v>
      </c>
      <c r="J508" s="72" t="s">
        <v>790</v>
      </c>
      <c r="K508" s="72">
        <v>1</v>
      </c>
      <c r="L508" s="74"/>
      <c r="M508" s="75">
        <f t="shared" si="11"/>
        <v>0</v>
      </c>
      <c r="N508" s="71"/>
      <c r="O508" s="72"/>
      <c r="P508" s="37"/>
      <c r="Q508" s="76"/>
      <c r="R508" s="74"/>
      <c r="S508" s="74"/>
      <c r="T508" s="74"/>
      <c r="U508" s="74"/>
      <c r="V508" s="74"/>
      <c r="W508" s="77">
        <f t="shared" si="12"/>
        <v>0</v>
      </c>
      <c r="X508" s="79"/>
      <c r="Y508" s="37" t="s">
        <v>20</v>
      </c>
    </row>
    <row r="509" spans="2:25" ht="24.95" customHeight="1">
      <c r="B509" s="71" t="s">
        <v>262</v>
      </c>
      <c r="C509" s="72" t="s">
        <v>646</v>
      </c>
      <c r="D509" s="72" t="s">
        <v>262</v>
      </c>
      <c r="E509" s="72" t="s">
        <v>490</v>
      </c>
      <c r="F509" s="72" t="s">
        <v>176</v>
      </c>
      <c r="G509" s="72" t="s">
        <v>778</v>
      </c>
      <c r="H509" s="72" t="s">
        <v>262</v>
      </c>
      <c r="I509" s="73" t="s">
        <v>798</v>
      </c>
      <c r="J509" s="72" t="s">
        <v>790</v>
      </c>
      <c r="K509" s="72">
        <v>5</v>
      </c>
      <c r="L509" s="74"/>
      <c r="M509" s="75">
        <f t="shared" si="11"/>
        <v>0</v>
      </c>
      <c r="N509" s="71"/>
      <c r="O509" s="72"/>
      <c r="P509" s="37"/>
      <c r="Q509" s="76"/>
      <c r="R509" s="74"/>
      <c r="S509" s="74"/>
      <c r="T509" s="74"/>
      <c r="U509" s="74"/>
      <c r="V509" s="74"/>
      <c r="W509" s="77">
        <f t="shared" si="12"/>
        <v>0</v>
      </c>
      <c r="X509" s="79"/>
      <c r="Y509" s="37" t="s">
        <v>20</v>
      </c>
    </row>
    <row r="510" spans="2:25" ht="24.95" customHeight="1">
      <c r="B510" s="71" t="s">
        <v>262</v>
      </c>
      <c r="C510" s="72" t="s">
        <v>646</v>
      </c>
      <c r="D510" s="72" t="s">
        <v>262</v>
      </c>
      <c r="E510" s="72" t="s">
        <v>490</v>
      </c>
      <c r="F510" s="72" t="s">
        <v>176</v>
      </c>
      <c r="G510" s="72" t="s">
        <v>778</v>
      </c>
      <c r="H510" s="72" t="s">
        <v>264</v>
      </c>
      <c r="I510" s="73" t="s">
        <v>799</v>
      </c>
      <c r="J510" s="72" t="s">
        <v>800</v>
      </c>
      <c r="K510" s="72">
        <v>1</v>
      </c>
      <c r="L510" s="74"/>
      <c r="M510" s="75">
        <f t="shared" si="11"/>
        <v>0</v>
      </c>
      <c r="N510" s="71"/>
      <c r="O510" s="72"/>
      <c r="P510" s="37"/>
      <c r="Q510" s="76"/>
      <c r="R510" s="74"/>
      <c r="S510" s="74"/>
      <c r="T510" s="74"/>
      <c r="U510" s="74"/>
      <c r="V510" s="74"/>
      <c r="W510" s="77">
        <f t="shared" si="12"/>
        <v>0</v>
      </c>
      <c r="X510" s="79"/>
      <c r="Y510" s="37" t="s">
        <v>20</v>
      </c>
    </row>
    <row r="511" spans="2:25" ht="24.95" customHeight="1">
      <c r="B511" s="71" t="s">
        <v>262</v>
      </c>
      <c r="C511" s="72" t="s">
        <v>646</v>
      </c>
      <c r="D511" s="72" t="s">
        <v>262</v>
      </c>
      <c r="E511" s="72" t="s">
        <v>490</v>
      </c>
      <c r="F511" s="72" t="s">
        <v>176</v>
      </c>
      <c r="G511" s="72" t="s">
        <v>778</v>
      </c>
      <c r="H511" s="72" t="s">
        <v>266</v>
      </c>
      <c r="I511" s="73" t="s">
        <v>801</v>
      </c>
      <c r="J511" s="72" t="s">
        <v>800</v>
      </c>
      <c r="K511" s="72">
        <v>10</v>
      </c>
      <c r="L511" s="74"/>
      <c r="M511" s="75">
        <f t="shared" si="11"/>
        <v>0</v>
      </c>
      <c r="N511" s="71"/>
      <c r="O511" s="72"/>
      <c r="P511" s="37"/>
      <c r="Q511" s="76"/>
      <c r="R511" s="74"/>
      <c r="S511" s="74"/>
      <c r="T511" s="74"/>
      <c r="U511" s="74"/>
      <c r="V511" s="74"/>
      <c r="W511" s="77">
        <f t="shared" si="12"/>
        <v>0</v>
      </c>
      <c r="X511" s="79"/>
      <c r="Y511" s="37" t="s">
        <v>20</v>
      </c>
    </row>
    <row r="512" spans="2:25" ht="24.95" customHeight="1">
      <c r="B512" s="71" t="s">
        <v>262</v>
      </c>
      <c r="C512" s="72" t="s">
        <v>646</v>
      </c>
      <c r="D512" s="72" t="s">
        <v>262</v>
      </c>
      <c r="E512" s="72" t="s">
        <v>490</v>
      </c>
      <c r="F512" s="72" t="s">
        <v>176</v>
      </c>
      <c r="G512" s="72" t="s">
        <v>778</v>
      </c>
      <c r="H512" s="72" t="s">
        <v>268</v>
      </c>
      <c r="I512" s="73" t="s">
        <v>802</v>
      </c>
      <c r="J512" s="72" t="s">
        <v>800</v>
      </c>
      <c r="K512" s="72">
        <v>8</v>
      </c>
      <c r="L512" s="74"/>
      <c r="M512" s="75">
        <f t="shared" si="11"/>
        <v>0</v>
      </c>
      <c r="N512" s="71"/>
      <c r="O512" s="72"/>
      <c r="P512" s="37"/>
      <c r="Q512" s="76"/>
      <c r="R512" s="74"/>
      <c r="S512" s="74"/>
      <c r="T512" s="74"/>
      <c r="U512" s="74"/>
      <c r="V512" s="74"/>
      <c r="W512" s="77">
        <f t="shared" si="12"/>
        <v>0</v>
      </c>
      <c r="X512" s="79"/>
      <c r="Y512" s="37" t="s">
        <v>20</v>
      </c>
    </row>
    <row r="513" spans="2:25" ht="24.95" customHeight="1">
      <c r="B513" s="71" t="s">
        <v>262</v>
      </c>
      <c r="C513" s="42" t="s">
        <v>646</v>
      </c>
      <c r="D513" s="72" t="s">
        <v>262</v>
      </c>
      <c r="E513" s="72" t="s">
        <v>490</v>
      </c>
      <c r="F513" s="72" t="s">
        <v>176</v>
      </c>
      <c r="G513" s="72" t="s">
        <v>778</v>
      </c>
      <c r="H513" s="72" t="s">
        <v>270</v>
      </c>
      <c r="I513" s="73" t="s">
        <v>803</v>
      </c>
      <c r="J513" s="72" t="s">
        <v>800</v>
      </c>
      <c r="K513" s="72">
        <v>3</v>
      </c>
      <c r="L513" s="74"/>
      <c r="M513" s="75">
        <f t="shared" si="11"/>
        <v>0</v>
      </c>
      <c r="N513" s="71"/>
      <c r="O513" s="72"/>
      <c r="P513" s="37"/>
      <c r="Q513" s="76"/>
      <c r="R513" s="74"/>
      <c r="S513" s="74"/>
      <c r="T513" s="74"/>
      <c r="U513" s="74"/>
      <c r="V513" s="74"/>
      <c r="W513" s="77">
        <f t="shared" si="12"/>
        <v>0</v>
      </c>
      <c r="X513" s="79"/>
      <c r="Y513" s="37" t="s">
        <v>20</v>
      </c>
    </row>
    <row r="514" spans="2:25" ht="24.95" customHeight="1">
      <c r="B514" s="71" t="s">
        <v>262</v>
      </c>
      <c r="C514" s="72" t="s">
        <v>646</v>
      </c>
      <c r="D514" s="72" t="s">
        <v>262</v>
      </c>
      <c r="E514" s="72" t="s">
        <v>490</v>
      </c>
      <c r="F514" s="72" t="s">
        <v>176</v>
      </c>
      <c r="G514" s="72" t="s">
        <v>778</v>
      </c>
      <c r="H514" s="72" t="s">
        <v>272</v>
      </c>
      <c r="I514" s="73" t="s">
        <v>804</v>
      </c>
      <c r="J514" s="72" t="s">
        <v>800</v>
      </c>
      <c r="K514" s="72">
        <v>1</v>
      </c>
      <c r="L514" s="74"/>
      <c r="M514" s="75">
        <f t="shared" si="11"/>
        <v>0</v>
      </c>
      <c r="N514" s="71"/>
      <c r="O514" s="72"/>
      <c r="P514" s="37"/>
      <c r="Q514" s="76"/>
      <c r="R514" s="74"/>
      <c r="S514" s="74"/>
      <c r="T514" s="74"/>
      <c r="U514" s="74"/>
      <c r="V514" s="74"/>
      <c r="W514" s="77">
        <f t="shared" si="12"/>
        <v>0</v>
      </c>
      <c r="X514" s="79"/>
      <c r="Y514" s="37" t="s">
        <v>20</v>
      </c>
    </row>
    <row r="515" spans="2:25" ht="24.95" customHeight="1">
      <c r="B515" s="71" t="s">
        <v>262</v>
      </c>
      <c r="C515" s="72" t="s">
        <v>646</v>
      </c>
      <c r="D515" s="72" t="s">
        <v>262</v>
      </c>
      <c r="E515" s="72" t="s">
        <v>490</v>
      </c>
      <c r="F515" s="72" t="s">
        <v>176</v>
      </c>
      <c r="G515" s="72" t="s">
        <v>778</v>
      </c>
      <c r="H515" s="72" t="s">
        <v>302</v>
      </c>
      <c r="I515" s="73" t="s">
        <v>805</v>
      </c>
      <c r="J515" s="72" t="s">
        <v>800</v>
      </c>
      <c r="K515" s="72">
        <v>3</v>
      </c>
      <c r="L515" s="74"/>
      <c r="M515" s="75">
        <f t="shared" si="11"/>
        <v>0</v>
      </c>
      <c r="N515" s="71"/>
      <c r="O515" s="72"/>
      <c r="P515" s="37"/>
      <c r="Q515" s="76"/>
      <c r="R515" s="74"/>
      <c r="S515" s="74"/>
      <c r="T515" s="74"/>
      <c r="U515" s="74"/>
      <c r="V515" s="74"/>
      <c r="W515" s="77">
        <f t="shared" si="12"/>
        <v>0</v>
      </c>
      <c r="X515" s="79"/>
      <c r="Y515" s="37" t="s">
        <v>20</v>
      </c>
    </row>
    <row r="516" spans="2:25" ht="24.95" customHeight="1">
      <c r="B516" s="71" t="s">
        <v>262</v>
      </c>
      <c r="C516" s="72" t="s">
        <v>646</v>
      </c>
      <c r="D516" s="72" t="s">
        <v>262</v>
      </c>
      <c r="E516" s="72" t="s">
        <v>490</v>
      </c>
      <c r="F516" s="72" t="s">
        <v>176</v>
      </c>
      <c r="G516" s="72" t="s">
        <v>778</v>
      </c>
      <c r="H516" s="72" t="s">
        <v>304</v>
      </c>
      <c r="I516" s="73" t="s">
        <v>806</v>
      </c>
      <c r="J516" s="72" t="s">
        <v>800</v>
      </c>
      <c r="K516" s="72">
        <v>9</v>
      </c>
      <c r="L516" s="74"/>
      <c r="M516" s="75">
        <f t="shared" si="11"/>
        <v>0</v>
      </c>
      <c r="N516" s="71"/>
      <c r="O516" s="72"/>
      <c r="P516" s="37"/>
      <c r="Q516" s="76"/>
      <c r="R516" s="74"/>
      <c r="S516" s="74"/>
      <c r="T516" s="74"/>
      <c r="U516" s="74"/>
      <c r="V516" s="74"/>
      <c r="W516" s="77">
        <f t="shared" si="12"/>
        <v>0</v>
      </c>
      <c r="X516" s="79"/>
      <c r="Y516" s="37" t="s">
        <v>20</v>
      </c>
    </row>
    <row r="517" spans="2:25" ht="24.95" customHeight="1">
      <c r="B517" s="71" t="s">
        <v>262</v>
      </c>
      <c r="C517" s="72" t="s">
        <v>646</v>
      </c>
      <c r="D517" s="72" t="s">
        <v>262</v>
      </c>
      <c r="E517" s="72" t="s">
        <v>490</v>
      </c>
      <c r="F517" s="72" t="s">
        <v>176</v>
      </c>
      <c r="G517" s="72" t="s">
        <v>778</v>
      </c>
      <c r="H517" s="72" t="s">
        <v>306</v>
      </c>
      <c r="I517" s="73" t="s">
        <v>807</v>
      </c>
      <c r="J517" s="72" t="s">
        <v>800</v>
      </c>
      <c r="K517" s="72">
        <v>3</v>
      </c>
      <c r="L517" s="74"/>
      <c r="M517" s="75">
        <f t="shared" si="11"/>
        <v>0</v>
      </c>
      <c r="N517" s="71"/>
      <c r="O517" s="72"/>
      <c r="P517" s="37"/>
      <c r="Q517" s="76"/>
      <c r="R517" s="74"/>
      <c r="S517" s="74"/>
      <c r="T517" s="74"/>
      <c r="U517" s="74"/>
      <c r="V517" s="74"/>
      <c r="W517" s="77">
        <f t="shared" si="12"/>
        <v>0</v>
      </c>
      <c r="X517" s="79"/>
      <c r="Y517" s="37" t="s">
        <v>20</v>
      </c>
    </row>
    <row r="518" spans="2:25" ht="24.95" customHeight="1">
      <c r="B518" s="71" t="s">
        <v>262</v>
      </c>
      <c r="C518" s="72" t="s">
        <v>646</v>
      </c>
      <c r="D518" s="72" t="s">
        <v>262</v>
      </c>
      <c r="E518" s="72" t="s">
        <v>490</v>
      </c>
      <c r="F518" s="72" t="s">
        <v>176</v>
      </c>
      <c r="G518" s="72" t="s">
        <v>778</v>
      </c>
      <c r="H518" s="72" t="s">
        <v>308</v>
      </c>
      <c r="I518" s="73" t="s">
        <v>808</v>
      </c>
      <c r="J518" s="72" t="s">
        <v>800</v>
      </c>
      <c r="K518" s="72">
        <v>1</v>
      </c>
      <c r="L518" s="74"/>
      <c r="M518" s="75">
        <f t="shared" si="11"/>
        <v>0</v>
      </c>
      <c r="N518" s="71"/>
      <c r="O518" s="72"/>
      <c r="P518" s="37"/>
      <c r="Q518" s="76"/>
      <c r="R518" s="74"/>
      <c r="S518" s="74"/>
      <c r="T518" s="74"/>
      <c r="U518" s="74"/>
      <c r="V518" s="74"/>
      <c r="W518" s="77">
        <f t="shared" si="12"/>
        <v>0</v>
      </c>
      <c r="X518" s="79"/>
      <c r="Y518" s="37" t="s">
        <v>20</v>
      </c>
    </row>
    <row r="519" spans="2:25" ht="24.95" customHeight="1">
      <c r="B519" s="71" t="s">
        <v>262</v>
      </c>
      <c r="C519" s="72" t="s">
        <v>646</v>
      </c>
      <c r="D519" s="72" t="s">
        <v>262</v>
      </c>
      <c r="E519" s="72" t="s">
        <v>490</v>
      </c>
      <c r="F519" s="72" t="s">
        <v>176</v>
      </c>
      <c r="G519" s="72" t="s">
        <v>778</v>
      </c>
      <c r="H519" s="72" t="s">
        <v>310</v>
      </c>
      <c r="I519" s="73" t="s">
        <v>809</v>
      </c>
      <c r="J519" s="72" t="s">
        <v>800</v>
      </c>
      <c r="K519" s="72">
        <v>1</v>
      </c>
      <c r="L519" s="74"/>
      <c r="M519" s="75">
        <f t="shared" si="11"/>
        <v>0</v>
      </c>
      <c r="N519" s="71"/>
      <c r="O519" s="72"/>
      <c r="P519" s="37"/>
      <c r="Q519" s="76"/>
      <c r="R519" s="74"/>
      <c r="S519" s="74"/>
      <c r="T519" s="74"/>
      <c r="U519" s="74"/>
      <c r="V519" s="74"/>
      <c r="W519" s="77">
        <f t="shared" si="12"/>
        <v>0</v>
      </c>
      <c r="X519" s="79"/>
      <c r="Y519" s="37" t="s">
        <v>20</v>
      </c>
    </row>
    <row r="520" spans="2:25" ht="24.95" customHeight="1">
      <c r="B520" s="71" t="s">
        <v>262</v>
      </c>
      <c r="C520" s="72" t="s">
        <v>646</v>
      </c>
      <c r="D520" s="72" t="s">
        <v>262</v>
      </c>
      <c r="E520" s="72" t="s">
        <v>490</v>
      </c>
      <c r="F520" s="72" t="s">
        <v>198</v>
      </c>
      <c r="G520" s="72" t="s">
        <v>810</v>
      </c>
      <c r="H520" s="72" t="s">
        <v>178</v>
      </c>
      <c r="I520" s="73" t="s">
        <v>811</v>
      </c>
      <c r="J520" s="72" t="s">
        <v>193</v>
      </c>
      <c r="K520" s="80">
        <v>15.9</v>
      </c>
      <c r="L520" s="74"/>
      <c r="M520" s="75">
        <f t="shared" si="11"/>
        <v>0</v>
      </c>
      <c r="N520" s="71"/>
      <c r="O520" s="72"/>
      <c r="P520" s="37"/>
      <c r="Q520" s="76"/>
      <c r="R520" s="74"/>
      <c r="S520" s="74"/>
      <c r="T520" s="74"/>
      <c r="U520" s="74"/>
      <c r="V520" s="74"/>
      <c r="W520" s="77">
        <f t="shared" si="12"/>
        <v>0</v>
      </c>
      <c r="X520" s="79"/>
      <c r="Y520" s="37" t="s">
        <v>20</v>
      </c>
    </row>
    <row r="521" spans="2:25" ht="24.95" customHeight="1">
      <c r="B521" s="71" t="s">
        <v>262</v>
      </c>
      <c r="C521" s="42" t="s">
        <v>646</v>
      </c>
      <c r="D521" s="72" t="s">
        <v>262</v>
      </c>
      <c r="E521" s="72" t="s">
        <v>490</v>
      </c>
      <c r="F521" s="72" t="s">
        <v>198</v>
      </c>
      <c r="G521" s="72" t="s">
        <v>810</v>
      </c>
      <c r="H521" s="72" t="s">
        <v>181</v>
      </c>
      <c r="I521" s="73" t="s">
        <v>812</v>
      </c>
      <c r="J521" s="72" t="s">
        <v>193</v>
      </c>
      <c r="K521" s="72">
        <v>2</v>
      </c>
      <c r="L521" s="74"/>
      <c r="M521" s="75">
        <f t="shared" si="11"/>
        <v>0</v>
      </c>
      <c r="N521" s="71"/>
      <c r="O521" s="72"/>
      <c r="P521" s="37"/>
      <c r="Q521" s="76"/>
      <c r="R521" s="74"/>
      <c r="S521" s="74"/>
      <c r="T521" s="74"/>
      <c r="U521" s="74"/>
      <c r="V521" s="74"/>
      <c r="W521" s="77">
        <f t="shared" si="12"/>
        <v>0</v>
      </c>
      <c r="X521" s="79"/>
      <c r="Y521" s="37" t="s">
        <v>20</v>
      </c>
    </row>
    <row r="522" spans="2:25" ht="24.95" customHeight="1">
      <c r="B522" s="71" t="s">
        <v>262</v>
      </c>
      <c r="C522" s="72" t="s">
        <v>646</v>
      </c>
      <c r="D522" s="72" t="s">
        <v>262</v>
      </c>
      <c r="E522" s="72" t="s">
        <v>490</v>
      </c>
      <c r="F522" s="72" t="s">
        <v>198</v>
      </c>
      <c r="G522" s="72" t="s">
        <v>810</v>
      </c>
      <c r="H522" s="72" t="s">
        <v>183</v>
      </c>
      <c r="I522" s="73" t="s">
        <v>813</v>
      </c>
      <c r="J522" s="72" t="s">
        <v>193</v>
      </c>
      <c r="K522" s="72">
        <v>2</v>
      </c>
      <c r="L522" s="74"/>
      <c r="M522" s="75">
        <f t="shared" ref="M522:M585" si="13">K522*L522</f>
        <v>0</v>
      </c>
      <c r="N522" s="71"/>
      <c r="O522" s="72"/>
      <c r="P522" s="37"/>
      <c r="Q522" s="76"/>
      <c r="R522" s="74"/>
      <c r="S522" s="74"/>
      <c r="T522" s="74"/>
      <c r="U522" s="74"/>
      <c r="V522" s="74"/>
      <c r="W522" s="77">
        <f t="shared" si="12"/>
        <v>0</v>
      </c>
      <c r="X522" s="79"/>
      <c r="Y522" s="37" t="s">
        <v>20</v>
      </c>
    </row>
    <row r="523" spans="2:25" ht="24.95" customHeight="1">
      <c r="B523" s="71" t="s">
        <v>262</v>
      </c>
      <c r="C523" s="72" t="s">
        <v>646</v>
      </c>
      <c r="D523" s="72" t="s">
        <v>262</v>
      </c>
      <c r="E523" s="72" t="s">
        <v>490</v>
      </c>
      <c r="F523" s="72" t="s">
        <v>198</v>
      </c>
      <c r="G523" s="72" t="s">
        <v>810</v>
      </c>
      <c r="H523" s="72" t="s">
        <v>185</v>
      </c>
      <c r="I523" s="73" t="s">
        <v>814</v>
      </c>
      <c r="J523" s="72" t="s">
        <v>193</v>
      </c>
      <c r="K523" s="72">
        <v>2</v>
      </c>
      <c r="L523" s="74"/>
      <c r="M523" s="75">
        <f t="shared" si="13"/>
        <v>0</v>
      </c>
      <c r="N523" s="71"/>
      <c r="O523" s="72"/>
      <c r="P523" s="37"/>
      <c r="Q523" s="76"/>
      <c r="R523" s="74"/>
      <c r="S523" s="74"/>
      <c r="T523" s="74"/>
      <c r="U523" s="74"/>
      <c r="V523" s="74"/>
      <c r="W523" s="77">
        <f t="shared" si="12"/>
        <v>0</v>
      </c>
      <c r="X523" s="79"/>
      <c r="Y523" s="37" t="s">
        <v>20</v>
      </c>
    </row>
    <row r="524" spans="2:25" ht="24.95" customHeight="1">
      <c r="B524" s="71" t="s">
        <v>262</v>
      </c>
      <c r="C524" s="72" t="s">
        <v>646</v>
      </c>
      <c r="D524" s="72" t="s">
        <v>262</v>
      </c>
      <c r="E524" s="72" t="s">
        <v>490</v>
      </c>
      <c r="F524" s="72" t="s">
        <v>198</v>
      </c>
      <c r="G524" s="72" t="s">
        <v>810</v>
      </c>
      <c r="H524" s="72" t="s">
        <v>187</v>
      </c>
      <c r="I524" s="73" t="s">
        <v>815</v>
      </c>
      <c r="J524" s="72" t="s">
        <v>193</v>
      </c>
      <c r="K524" s="80">
        <v>45.8</v>
      </c>
      <c r="L524" s="74"/>
      <c r="M524" s="75">
        <f t="shared" si="13"/>
        <v>0</v>
      </c>
      <c r="N524" s="71"/>
      <c r="O524" s="72"/>
      <c r="P524" s="37"/>
      <c r="Q524" s="76"/>
      <c r="R524" s="74"/>
      <c r="S524" s="74"/>
      <c r="T524" s="74"/>
      <c r="U524" s="74"/>
      <c r="V524" s="74"/>
      <c r="W524" s="77">
        <f t="shared" si="12"/>
        <v>0</v>
      </c>
      <c r="X524" s="79"/>
      <c r="Y524" s="37" t="s">
        <v>20</v>
      </c>
    </row>
    <row r="525" spans="2:25" ht="24.95" customHeight="1">
      <c r="B525" s="71" t="s">
        <v>262</v>
      </c>
      <c r="C525" s="72" t="s">
        <v>646</v>
      </c>
      <c r="D525" s="72" t="s">
        <v>262</v>
      </c>
      <c r="E525" s="72" t="s">
        <v>490</v>
      </c>
      <c r="F525" s="72" t="s">
        <v>198</v>
      </c>
      <c r="G525" s="72" t="s">
        <v>810</v>
      </c>
      <c r="H525" s="72" t="s">
        <v>189</v>
      </c>
      <c r="I525" s="73" t="s">
        <v>816</v>
      </c>
      <c r="J525" s="72" t="s">
        <v>193</v>
      </c>
      <c r="K525" s="72">
        <v>2</v>
      </c>
      <c r="L525" s="74"/>
      <c r="M525" s="75">
        <f t="shared" si="13"/>
        <v>0</v>
      </c>
      <c r="N525" s="71"/>
      <c r="O525" s="72"/>
      <c r="P525" s="37"/>
      <c r="Q525" s="76"/>
      <c r="R525" s="74"/>
      <c r="S525" s="74"/>
      <c r="T525" s="74"/>
      <c r="U525" s="74"/>
      <c r="V525" s="74"/>
      <c r="W525" s="77">
        <f t="shared" si="12"/>
        <v>0</v>
      </c>
      <c r="X525" s="79"/>
      <c r="Y525" s="37" t="s">
        <v>20</v>
      </c>
    </row>
    <row r="526" spans="2:25" ht="24.95" customHeight="1">
      <c r="B526" s="71" t="s">
        <v>262</v>
      </c>
      <c r="C526" s="72" t="s">
        <v>646</v>
      </c>
      <c r="D526" s="72" t="s">
        <v>262</v>
      </c>
      <c r="E526" s="72" t="s">
        <v>490</v>
      </c>
      <c r="F526" s="72" t="s">
        <v>198</v>
      </c>
      <c r="G526" s="72" t="s">
        <v>810</v>
      </c>
      <c r="H526" s="72" t="s">
        <v>191</v>
      </c>
      <c r="I526" s="73" t="s">
        <v>817</v>
      </c>
      <c r="J526" s="72" t="s">
        <v>193</v>
      </c>
      <c r="K526" s="80">
        <v>5.2</v>
      </c>
      <c r="L526" s="74"/>
      <c r="M526" s="75">
        <f t="shared" si="13"/>
        <v>0</v>
      </c>
      <c r="N526" s="71"/>
      <c r="O526" s="72"/>
      <c r="P526" s="37"/>
      <c r="Q526" s="76"/>
      <c r="R526" s="74"/>
      <c r="S526" s="74"/>
      <c r="T526" s="74"/>
      <c r="U526" s="74"/>
      <c r="V526" s="74"/>
      <c r="W526" s="77">
        <f t="shared" si="12"/>
        <v>0</v>
      </c>
      <c r="X526" s="79"/>
      <c r="Y526" s="37" t="s">
        <v>20</v>
      </c>
    </row>
    <row r="527" spans="2:25" ht="24.95" customHeight="1">
      <c r="B527" s="71" t="s">
        <v>262</v>
      </c>
      <c r="C527" s="72" t="s">
        <v>646</v>
      </c>
      <c r="D527" s="72" t="s">
        <v>262</v>
      </c>
      <c r="E527" s="72" t="s">
        <v>490</v>
      </c>
      <c r="F527" s="72" t="s">
        <v>198</v>
      </c>
      <c r="G527" s="72" t="s">
        <v>810</v>
      </c>
      <c r="H527" s="72" t="s">
        <v>194</v>
      </c>
      <c r="I527" s="73" t="s">
        <v>818</v>
      </c>
      <c r="J527" s="72" t="s">
        <v>193</v>
      </c>
      <c r="K527" s="80">
        <v>3.5</v>
      </c>
      <c r="L527" s="74"/>
      <c r="M527" s="75">
        <f t="shared" si="13"/>
        <v>0</v>
      </c>
      <c r="N527" s="71"/>
      <c r="O527" s="72"/>
      <c r="P527" s="37"/>
      <c r="Q527" s="76"/>
      <c r="R527" s="74"/>
      <c r="S527" s="74"/>
      <c r="T527" s="74"/>
      <c r="U527" s="74"/>
      <c r="V527" s="74"/>
      <c r="W527" s="77">
        <f t="shared" si="12"/>
        <v>0</v>
      </c>
      <c r="X527" s="79"/>
      <c r="Y527" s="37" t="s">
        <v>20</v>
      </c>
    </row>
    <row r="528" spans="2:25" ht="24.95" customHeight="1">
      <c r="B528" s="71" t="s">
        <v>262</v>
      </c>
      <c r="C528" s="72" t="s">
        <v>646</v>
      </c>
      <c r="D528" s="72" t="s">
        <v>262</v>
      </c>
      <c r="E528" s="72" t="s">
        <v>490</v>
      </c>
      <c r="F528" s="72" t="s">
        <v>198</v>
      </c>
      <c r="G528" s="72" t="s">
        <v>810</v>
      </c>
      <c r="H528" s="72" t="s">
        <v>196</v>
      </c>
      <c r="I528" s="73" t="s">
        <v>787</v>
      </c>
      <c r="J528" s="72" t="s">
        <v>193</v>
      </c>
      <c r="K528" s="72">
        <v>154</v>
      </c>
      <c r="L528" s="74"/>
      <c r="M528" s="75">
        <f t="shared" si="13"/>
        <v>0</v>
      </c>
      <c r="N528" s="71"/>
      <c r="O528" s="72"/>
      <c r="P528" s="37"/>
      <c r="Q528" s="76"/>
      <c r="R528" s="74"/>
      <c r="S528" s="74"/>
      <c r="T528" s="74"/>
      <c r="U528" s="74"/>
      <c r="V528" s="74"/>
      <c r="W528" s="77">
        <f t="shared" si="12"/>
        <v>0</v>
      </c>
      <c r="X528" s="79"/>
      <c r="Y528" s="37" t="s">
        <v>20</v>
      </c>
    </row>
    <row r="529" spans="2:25" ht="24.95" customHeight="1">
      <c r="B529" s="71" t="s">
        <v>262</v>
      </c>
      <c r="C529" s="42" t="s">
        <v>646</v>
      </c>
      <c r="D529" s="72" t="s">
        <v>262</v>
      </c>
      <c r="E529" s="72" t="s">
        <v>490</v>
      </c>
      <c r="F529" s="72" t="s">
        <v>198</v>
      </c>
      <c r="G529" s="72" t="s">
        <v>810</v>
      </c>
      <c r="H529" s="72" t="s">
        <v>173</v>
      </c>
      <c r="I529" s="73" t="s">
        <v>788</v>
      </c>
      <c r="J529" s="72" t="s">
        <v>193</v>
      </c>
      <c r="K529" s="80">
        <v>45.8</v>
      </c>
      <c r="L529" s="74"/>
      <c r="M529" s="75">
        <f t="shared" si="13"/>
        <v>0</v>
      </c>
      <c r="N529" s="71"/>
      <c r="O529" s="72"/>
      <c r="P529" s="37"/>
      <c r="Q529" s="76"/>
      <c r="R529" s="74"/>
      <c r="S529" s="74"/>
      <c r="T529" s="74"/>
      <c r="U529" s="74"/>
      <c r="V529" s="74"/>
      <c r="W529" s="77">
        <f t="shared" si="12"/>
        <v>0</v>
      </c>
      <c r="X529" s="79"/>
      <c r="Y529" s="37" t="s">
        <v>20</v>
      </c>
    </row>
    <row r="530" spans="2:25" ht="24.95" customHeight="1">
      <c r="B530" s="71" t="s">
        <v>262</v>
      </c>
      <c r="C530" s="72" t="s">
        <v>646</v>
      </c>
      <c r="D530" s="72" t="s">
        <v>262</v>
      </c>
      <c r="E530" s="72" t="s">
        <v>490</v>
      </c>
      <c r="F530" s="72" t="s">
        <v>198</v>
      </c>
      <c r="G530" s="72" t="s">
        <v>810</v>
      </c>
      <c r="H530" s="72" t="s">
        <v>244</v>
      </c>
      <c r="I530" s="73" t="s">
        <v>819</v>
      </c>
      <c r="J530" s="72" t="s">
        <v>193</v>
      </c>
      <c r="K530" s="80">
        <v>12.4</v>
      </c>
      <c r="L530" s="74"/>
      <c r="M530" s="75">
        <f t="shared" si="13"/>
        <v>0</v>
      </c>
      <c r="N530" s="71"/>
      <c r="O530" s="72"/>
      <c r="P530" s="37"/>
      <c r="Q530" s="76"/>
      <c r="R530" s="74"/>
      <c r="S530" s="74"/>
      <c r="T530" s="74"/>
      <c r="U530" s="74"/>
      <c r="V530" s="74"/>
      <c r="W530" s="77">
        <f t="shared" si="12"/>
        <v>0</v>
      </c>
      <c r="X530" s="79"/>
      <c r="Y530" s="37" t="s">
        <v>20</v>
      </c>
    </row>
    <row r="531" spans="2:25" ht="24.95" customHeight="1">
      <c r="B531" s="71" t="s">
        <v>262</v>
      </c>
      <c r="C531" s="72" t="s">
        <v>646</v>
      </c>
      <c r="D531" s="72" t="s">
        <v>262</v>
      </c>
      <c r="E531" s="72" t="s">
        <v>490</v>
      </c>
      <c r="F531" s="72" t="s">
        <v>198</v>
      </c>
      <c r="G531" s="72" t="s">
        <v>810</v>
      </c>
      <c r="H531" s="72" t="s">
        <v>246</v>
      </c>
      <c r="I531" s="73" t="s">
        <v>820</v>
      </c>
      <c r="J531" s="72" t="s">
        <v>193</v>
      </c>
      <c r="K531" s="72">
        <v>2</v>
      </c>
      <c r="L531" s="74"/>
      <c r="M531" s="75">
        <f t="shared" si="13"/>
        <v>0</v>
      </c>
      <c r="N531" s="71"/>
      <c r="O531" s="72"/>
      <c r="P531" s="37"/>
      <c r="Q531" s="76"/>
      <c r="R531" s="74"/>
      <c r="S531" s="74"/>
      <c r="T531" s="74"/>
      <c r="U531" s="74"/>
      <c r="V531" s="74"/>
      <c r="W531" s="77">
        <f t="shared" si="12"/>
        <v>0</v>
      </c>
      <c r="X531" s="79"/>
      <c r="Y531" s="37" t="s">
        <v>20</v>
      </c>
    </row>
    <row r="532" spans="2:25" ht="24.95" customHeight="1">
      <c r="B532" s="71" t="s">
        <v>262</v>
      </c>
      <c r="C532" s="72" t="s">
        <v>646</v>
      </c>
      <c r="D532" s="72" t="s">
        <v>262</v>
      </c>
      <c r="E532" s="72" t="s">
        <v>490</v>
      </c>
      <c r="F532" s="72" t="s">
        <v>198</v>
      </c>
      <c r="G532" s="72" t="s">
        <v>810</v>
      </c>
      <c r="H532" s="72" t="s">
        <v>248</v>
      </c>
      <c r="I532" s="73" t="s">
        <v>821</v>
      </c>
      <c r="J532" s="72" t="s">
        <v>193</v>
      </c>
      <c r="K532" s="80">
        <v>5.2</v>
      </c>
      <c r="L532" s="74"/>
      <c r="M532" s="75">
        <f t="shared" si="13"/>
        <v>0</v>
      </c>
      <c r="N532" s="71"/>
      <c r="O532" s="72"/>
      <c r="P532" s="37"/>
      <c r="Q532" s="76"/>
      <c r="R532" s="74"/>
      <c r="S532" s="74"/>
      <c r="T532" s="74"/>
      <c r="U532" s="74"/>
      <c r="V532" s="74"/>
      <c r="W532" s="77">
        <f t="shared" si="12"/>
        <v>0</v>
      </c>
      <c r="X532" s="79"/>
      <c r="Y532" s="37" t="s">
        <v>20</v>
      </c>
    </row>
    <row r="533" spans="2:25" ht="24.95" customHeight="1">
      <c r="B533" s="71" t="s">
        <v>262</v>
      </c>
      <c r="C533" s="72" t="s">
        <v>646</v>
      </c>
      <c r="D533" s="72" t="s">
        <v>262</v>
      </c>
      <c r="E533" s="72" t="s">
        <v>490</v>
      </c>
      <c r="F533" s="72" t="s">
        <v>198</v>
      </c>
      <c r="G533" s="72" t="s">
        <v>810</v>
      </c>
      <c r="H533" s="72" t="s">
        <v>250</v>
      </c>
      <c r="I533" s="73" t="s">
        <v>822</v>
      </c>
      <c r="J533" s="72" t="s">
        <v>193</v>
      </c>
      <c r="K533" s="72">
        <v>2</v>
      </c>
      <c r="L533" s="74"/>
      <c r="M533" s="75">
        <f t="shared" si="13"/>
        <v>0</v>
      </c>
      <c r="N533" s="71"/>
      <c r="O533" s="72"/>
      <c r="P533" s="37"/>
      <c r="Q533" s="76"/>
      <c r="R533" s="74"/>
      <c r="S533" s="74"/>
      <c r="T533" s="74"/>
      <c r="U533" s="74"/>
      <c r="V533" s="74"/>
      <c r="W533" s="77">
        <f t="shared" si="12"/>
        <v>0</v>
      </c>
      <c r="X533" s="79"/>
      <c r="Y533" s="37" t="s">
        <v>20</v>
      </c>
    </row>
    <row r="534" spans="2:25" ht="24.95" customHeight="1">
      <c r="B534" s="71" t="s">
        <v>262</v>
      </c>
      <c r="C534" s="72" t="s">
        <v>646</v>
      </c>
      <c r="D534" s="72" t="s">
        <v>262</v>
      </c>
      <c r="E534" s="72" t="s">
        <v>490</v>
      </c>
      <c r="F534" s="72" t="s">
        <v>198</v>
      </c>
      <c r="G534" s="72" t="s">
        <v>810</v>
      </c>
      <c r="H534" s="72" t="s">
        <v>252</v>
      </c>
      <c r="I534" s="73" t="s">
        <v>823</v>
      </c>
      <c r="J534" s="72" t="s">
        <v>193</v>
      </c>
      <c r="K534" s="80">
        <v>5.2</v>
      </c>
      <c r="L534" s="74"/>
      <c r="M534" s="75">
        <f t="shared" si="13"/>
        <v>0</v>
      </c>
      <c r="N534" s="71"/>
      <c r="O534" s="72"/>
      <c r="P534" s="37"/>
      <c r="Q534" s="76"/>
      <c r="R534" s="74"/>
      <c r="S534" s="74"/>
      <c r="T534" s="74"/>
      <c r="U534" s="74"/>
      <c r="V534" s="74"/>
      <c r="W534" s="77">
        <f t="shared" si="12"/>
        <v>0</v>
      </c>
      <c r="X534" s="79"/>
      <c r="Y534" s="37" t="s">
        <v>20</v>
      </c>
    </row>
    <row r="535" spans="2:25" ht="24.95" customHeight="1">
      <c r="B535" s="71" t="s">
        <v>262</v>
      </c>
      <c r="C535" s="72" t="s">
        <v>646</v>
      </c>
      <c r="D535" s="72" t="s">
        <v>262</v>
      </c>
      <c r="E535" s="72" t="s">
        <v>490</v>
      </c>
      <c r="F535" s="72" t="s">
        <v>198</v>
      </c>
      <c r="G535" s="72" t="s">
        <v>810</v>
      </c>
      <c r="H535" s="72" t="s">
        <v>254</v>
      </c>
      <c r="I535" s="73" t="s">
        <v>824</v>
      </c>
      <c r="J535" s="72" t="s">
        <v>193</v>
      </c>
      <c r="K535" s="72">
        <v>2</v>
      </c>
      <c r="L535" s="74"/>
      <c r="M535" s="75">
        <f t="shared" si="13"/>
        <v>0</v>
      </c>
      <c r="N535" s="71"/>
      <c r="O535" s="72"/>
      <c r="P535" s="37"/>
      <c r="Q535" s="76"/>
      <c r="R535" s="74"/>
      <c r="S535" s="74"/>
      <c r="T535" s="74"/>
      <c r="U535" s="74"/>
      <c r="V535" s="74"/>
      <c r="W535" s="77">
        <f t="shared" si="12"/>
        <v>0</v>
      </c>
      <c r="X535" s="79"/>
      <c r="Y535" s="37" t="s">
        <v>20</v>
      </c>
    </row>
    <row r="536" spans="2:25" ht="24.95" customHeight="1">
      <c r="B536" s="71" t="s">
        <v>262</v>
      </c>
      <c r="C536" s="72" t="s">
        <v>646</v>
      </c>
      <c r="D536" s="72" t="s">
        <v>262</v>
      </c>
      <c r="E536" s="72" t="s">
        <v>490</v>
      </c>
      <c r="F536" s="72" t="s">
        <v>198</v>
      </c>
      <c r="G536" s="72" t="s">
        <v>810</v>
      </c>
      <c r="H536" s="72" t="s">
        <v>256</v>
      </c>
      <c r="I536" s="73" t="s">
        <v>825</v>
      </c>
      <c r="J536" s="72" t="s">
        <v>193</v>
      </c>
      <c r="K536" s="80">
        <v>5.2</v>
      </c>
      <c r="L536" s="74"/>
      <c r="M536" s="75">
        <f t="shared" si="13"/>
        <v>0</v>
      </c>
      <c r="N536" s="71"/>
      <c r="O536" s="72"/>
      <c r="P536" s="37"/>
      <c r="Q536" s="76"/>
      <c r="R536" s="74"/>
      <c r="S536" s="74"/>
      <c r="T536" s="74"/>
      <c r="U536" s="74"/>
      <c r="V536" s="74"/>
      <c r="W536" s="77">
        <f t="shared" si="12"/>
        <v>0</v>
      </c>
      <c r="X536" s="79"/>
      <c r="Y536" s="37" t="s">
        <v>20</v>
      </c>
    </row>
    <row r="537" spans="2:25" ht="24.95" customHeight="1">
      <c r="B537" s="71" t="s">
        <v>262</v>
      </c>
      <c r="C537" s="42" t="s">
        <v>646</v>
      </c>
      <c r="D537" s="72" t="s">
        <v>262</v>
      </c>
      <c r="E537" s="72" t="s">
        <v>490</v>
      </c>
      <c r="F537" s="72" t="s">
        <v>198</v>
      </c>
      <c r="G537" s="72" t="s">
        <v>810</v>
      </c>
      <c r="H537" s="72" t="s">
        <v>258</v>
      </c>
      <c r="I537" s="73" t="s">
        <v>789</v>
      </c>
      <c r="J537" s="72" t="s">
        <v>790</v>
      </c>
      <c r="K537" s="72">
        <v>10</v>
      </c>
      <c r="L537" s="74"/>
      <c r="M537" s="75">
        <f t="shared" si="13"/>
        <v>0</v>
      </c>
      <c r="N537" s="71"/>
      <c r="O537" s="72"/>
      <c r="P537" s="37"/>
      <c r="Q537" s="76"/>
      <c r="R537" s="74"/>
      <c r="S537" s="74"/>
      <c r="T537" s="74"/>
      <c r="U537" s="74"/>
      <c r="V537" s="74"/>
      <c r="W537" s="77">
        <f t="shared" si="12"/>
        <v>0</v>
      </c>
      <c r="X537" s="79"/>
      <c r="Y537" s="37" t="s">
        <v>20</v>
      </c>
    </row>
    <row r="538" spans="2:25" ht="24.95" customHeight="1">
      <c r="B538" s="71" t="s">
        <v>262</v>
      </c>
      <c r="C538" s="72" t="s">
        <v>646</v>
      </c>
      <c r="D538" s="72" t="s">
        <v>262</v>
      </c>
      <c r="E538" s="72" t="s">
        <v>490</v>
      </c>
      <c r="F538" s="72" t="s">
        <v>198</v>
      </c>
      <c r="G538" s="72" t="s">
        <v>810</v>
      </c>
      <c r="H538" s="72" t="s">
        <v>260</v>
      </c>
      <c r="I538" s="73" t="s">
        <v>826</v>
      </c>
      <c r="J538" s="72" t="s">
        <v>790</v>
      </c>
      <c r="K538" s="72">
        <v>1</v>
      </c>
      <c r="L538" s="74"/>
      <c r="M538" s="75">
        <f t="shared" si="13"/>
        <v>0</v>
      </c>
      <c r="N538" s="71"/>
      <c r="O538" s="72"/>
      <c r="P538" s="37"/>
      <c r="Q538" s="76"/>
      <c r="R538" s="74"/>
      <c r="S538" s="74"/>
      <c r="T538" s="74"/>
      <c r="U538" s="74"/>
      <c r="V538" s="74"/>
      <c r="W538" s="77">
        <f t="shared" si="12"/>
        <v>0</v>
      </c>
      <c r="X538" s="79"/>
      <c r="Y538" s="37" t="s">
        <v>20</v>
      </c>
    </row>
    <row r="539" spans="2:25" ht="24.95" customHeight="1">
      <c r="B539" s="71" t="s">
        <v>262</v>
      </c>
      <c r="C539" s="72" t="s">
        <v>646</v>
      </c>
      <c r="D539" s="72" t="s">
        <v>262</v>
      </c>
      <c r="E539" s="72" t="s">
        <v>490</v>
      </c>
      <c r="F539" s="72" t="s">
        <v>198</v>
      </c>
      <c r="G539" s="72" t="s">
        <v>810</v>
      </c>
      <c r="H539" s="72" t="s">
        <v>262</v>
      </c>
      <c r="I539" s="73" t="s">
        <v>827</v>
      </c>
      <c r="J539" s="72" t="s">
        <v>790</v>
      </c>
      <c r="K539" s="72">
        <v>1</v>
      </c>
      <c r="L539" s="74"/>
      <c r="M539" s="75">
        <f t="shared" si="13"/>
        <v>0</v>
      </c>
      <c r="N539" s="71"/>
      <c r="O539" s="72"/>
      <c r="P539" s="37"/>
      <c r="Q539" s="76"/>
      <c r="R539" s="74"/>
      <c r="S539" s="74"/>
      <c r="T539" s="74"/>
      <c r="U539" s="74"/>
      <c r="V539" s="74"/>
      <c r="W539" s="77">
        <f t="shared" si="12"/>
        <v>0</v>
      </c>
      <c r="X539" s="79"/>
      <c r="Y539" s="37" t="s">
        <v>20</v>
      </c>
    </row>
    <row r="540" spans="2:25" ht="24.95" customHeight="1">
      <c r="B540" s="71" t="s">
        <v>262</v>
      </c>
      <c r="C540" s="72" t="s">
        <v>646</v>
      </c>
      <c r="D540" s="72" t="s">
        <v>262</v>
      </c>
      <c r="E540" s="72" t="s">
        <v>490</v>
      </c>
      <c r="F540" s="72" t="s">
        <v>198</v>
      </c>
      <c r="G540" s="72" t="s">
        <v>810</v>
      </c>
      <c r="H540" s="72" t="s">
        <v>264</v>
      </c>
      <c r="I540" s="73" t="s">
        <v>828</v>
      </c>
      <c r="J540" s="72" t="s">
        <v>790</v>
      </c>
      <c r="K540" s="72">
        <v>6</v>
      </c>
      <c r="L540" s="74"/>
      <c r="M540" s="75">
        <f t="shared" si="13"/>
        <v>0</v>
      </c>
      <c r="N540" s="71"/>
      <c r="O540" s="72"/>
      <c r="P540" s="37"/>
      <c r="Q540" s="76"/>
      <c r="R540" s="74"/>
      <c r="S540" s="74"/>
      <c r="T540" s="74"/>
      <c r="U540" s="74"/>
      <c r="V540" s="74"/>
      <c r="W540" s="77">
        <f t="shared" si="12"/>
        <v>0</v>
      </c>
      <c r="X540" s="79"/>
      <c r="Y540" s="37" t="s">
        <v>20</v>
      </c>
    </row>
    <row r="541" spans="2:25" ht="24.95" customHeight="1">
      <c r="B541" s="71" t="s">
        <v>262</v>
      </c>
      <c r="C541" s="72" t="s">
        <v>646</v>
      </c>
      <c r="D541" s="72" t="s">
        <v>262</v>
      </c>
      <c r="E541" s="72" t="s">
        <v>490</v>
      </c>
      <c r="F541" s="72" t="s">
        <v>198</v>
      </c>
      <c r="G541" s="72" t="s">
        <v>810</v>
      </c>
      <c r="H541" s="72" t="s">
        <v>266</v>
      </c>
      <c r="I541" s="73" t="s">
        <v>829</v>
      </c>
      <c r="J541" s="72" t="s">
        <v>790</v>
      </c>
      <c r="K541" s="72">
        <v>4</v>
      </c>
      <c r="L541" s="74"/>
      <c r="M541" s="75">
        <f t="shared" si="13"/>
        <v>0</v>
      </c>
      <c r="N541" s="71"/>
      <c r="O541" s="72"/>
      <c r="P541" s="37"/>
      <c r="Q541" s="76"/>
      <c r="R541" s="74"/>
      <c r="S541" s="74"/>
      <c r="T541" s="74"/>
      <c r="U541" s="74"/>
      <c r="V541" s="74"/>
      <c r="W541" s="77">
        <f t="shared" si="12"/>
        <v>0</v>
      </c>
      <c r="X541" s="79"/>
      <c r="Y541" s="37" t="s">
        <v>20</v>
      </c>
    </row>
    <row r="542" spans="2:25" ht="24.95" customHeight="1">
      <c r="B542" s="71" t="s">
        <v>262</v>
      </c>
      <c r="C542" s="72" t="s">
        <v>646</v>
      </c>
      <c r="D542" s="72" t="s">
        <v>262</v>
      </c>
      <c r="E542" s="72" t="s">
        <v>490</v>
      </c>
      <c r="F542" s="72" t="s">
        <v>198</v>
      </c>
      <c r="G542" s="72" t="s">
        <v>810</v>
      </c>
      <c r="H542" s="72" t="s">
        <v>268</v>
      </c>
      <c r="I542" s="73" t="s">
        <v>830</v>
      </c>
      <c r="J542" s="72" t="s">
        <v>193</v>
      </c>
      <c r="K542" s="80">
        <v>1.7</v>
      </c>
      <c r="L542" s="74"/>
      <c r="M542" s="75">
        <f t="shared" si="13"/>
        <v>0</v>
      </c>
      <c r="N542" s="71"/>
      <c r="O542" s="72"/>
      <c r="P542" s="37"/>
      <c r="Q542" s="76"/>
      <c r="R542" s="74"/>
      <c r="S542" s="74"/>
      <c r="T542" s="74"/>
      <c r="U542" s="74"/>
      <c r="V542" s="74"/>
      <c r="W542" s="77">
        <f t="shared" si="12"/>
        <v>0</v>
      </c>
      <c r="X542" s="79"/>
      <c r="Y542" s="37" t="s">
        <v>20</v>
      </c>
    </row>
    <row r="543" spans="2:25" ht="24.95" customHeight="1">
      <c r="B543" s="71" t="s">
        <v>262</v>
      </c>
      <c r="C543" s="72" t="s">
        <v>646</v>
      </c>
      <c r="D543" s="72" t="s">
        <v>262</v>
      </c>
      <c r="E543" s="72" t="s">
        <v>490</v>
      </c>
      <c r="F543" s="72" t="s">
        <v>210</v>
      </c>
      <c r="G543" s="72" t="s">
        <v>491</v>
      </c>
      <c r="H543" s="72" t="s">
        <v>178</v>
      </c>
      <c r="I543" s="73" t="s">
        <v>831</v>
      </c>
      <c r="J543" s="72" t="s">
        <v>790</v>
      </c>
      <c r="K543" s="72">
        <v>1</v>
      </c>
      <c r="L543" s="74"/>
      <c r="M543" s="75">
        <f t="shared" si="13"/>
        <v>0</v>
      </c>
      <c r="N543" s="71"/>
      <c r="O543" s="72"/>
      <c r="P543" s="37"/>
      <c r="Q543" s="76"/>
      <c r="R543" s="74"/>
      <c r="S543" s="74"/>
      <c r="T543" s="74"/>
      <c r="U543" s="74"/>
      <c r="V543" s="74"/>
      <c r="W543" s="77">
        <f t="shared" si="12"/>
        <v>0</v>
      </c>
      <c r="X543" s="79"/>
      <c r="Y543" s="37" t="s">
        <v>20</v>
      </c>
    </row>
    <row r="544" spans="2:25" ht="24.95" customHeight="1">
      <c r="B544" s="71" t="s">
        <v>262</v>
      </c>
      <c r="C544" s="72" t="s">
        <v>646</v>
      </c>
      <c r="D544" s="72" t="s">
        <v>262</v>
      </c>
      <c r="E544" s="72" t="s">
        <v>490</v>
      </c>
      <c r="F544" s="72" t="s">
        <v>210</v>
      </c>
      <c r="G544" s="72" t="s">
        <v>491</v>
      </c>
      <c r="H544" s="72" t="s">
        <v>181</v>
      </c>
      <c r="I544" s="73" t="s">
        <v>832</v>
      </c>
      <c r="J544" s="72" t="s">
        <v>193</v>
      </c>
      <c r="K544" s="80">
        <v>77.7</v>
      </c>
      <c r="L544" s="74"/>
      <c r="M544" s="75">
        <f t="shared" si="13"/>
        <v>0</v>
      </c>
      <c r="N544" s="71"/>
      <c r="O544" s="72"/>
      <c r="P544" s="37"/>
      <c r="Q544" s="76"/>
      <c r="R544" s="74"/>
      <c r="S544" s="74"/>
      <c r="T544" s="74"/>
      <c r="U544" s="74"/>
      <c r="V544" s="74"/>
      <c r="W544" s="77">
        <f t="shared" si="12"/>
        <v>0</v>
      </c>
      <c r="X544" s="79"/>
      <c r="Y544" s="37" t="s">
        <v>20</v>
      </c>
    </row>
    <row r="545" spans="2:25" ht="24.95" customHeight="1">
      <c r="B545" s="71" t="s">
        <v>262</v>
      </c>
      <c r="C545" s="42" t="s">
        <v>646</v>
      </c>
      <c r="D545" s="72" t="s">
        <v>262</v>
      </c>
      <c r="E545" s="72" t="s">
        <v>490</v>
      </c>
      <c r="F545" s="72" t="s">
        <v>210</v>
      </c>
      <c r="G545" s="72" t="s">
        <v>491</v>
      </c>
      <c r="H545" s="72" t="s">
        <v>183</v>
      </c>
      <c r="I545" s="73" t="s">
        <v>833</v>
      </c>
      <c r="J545" s="72" t="s">
        <v>193</v>
      </c>
      <c r="K545" s="80">
        <v>77.7</v>
      </c>
      <c r="L545" s="74"/>
      <c r="M545" s="75">
        <f t="shared" si="13"/>
        <v>0</v>
      </c>
      <c r="N545" s="71"/>
      <c r="O545" s="72"/>
      <c r="P545" s="37"/>
      <c r="Q545" s="76"/>
      <c r="R545" s="74"/>
      <c r="S545" s="74"/>
      <c r="T545" s="74"/>
      <c r="U545" s="74"/>
      <c r="V545" s="74"/>
      <c r="W545" s="77">
        <f t="shared" si="12"/>
        <v>0</v>
      </c>
      <c r="X545" s="79"/>
      <c r="Y545" s="37" t="s">
        <v>20</v>
      </c>
    </row>
    <row r="546" spans="2:25" ht="24.95" customHeight="1">
      <c r="B546" s="71" t="s">
        <v>262</v>
      </c>
      <c r="C546" s="72" t="s">
        <v>646</v>
      </c>
      <c r="D546" s="72" t="s">
        <v>262</v>
      </c>
      <c r="E546" s="72" t="s">
        <v>490</v>
      </c>
      <c r="F546" s="72" t="s">
        <v>218</v>
      </c>
      <c r="G546" s="72" t="s">
        <v>834</v>
      </c>
      <c r="H546" s="72" t="s">
        <v>178</v>
      </c>
      <c r="I546" s="73" t="s">
        <v>815</v>
      </c>
      <c r="J546" s="72" t="s">
        <v>193</v>
      </c>
      <c r="K546" s="80">
        <v>42.4</v>
      </c>
      <c r="L546" s="74"/>
      <c r="M546" s="75">
        <f t="shared" si="13"/>
        <v>0</v>
      </c>
      <c r="N546" s="71"/>
      <c r="O546" s="72"/>
      <c r="P546" s="37"/>
      <c r="Q546" s="76"/>
      <c r="R546" s="74"/>
      <c r="S546" s="74"/>
      <c r="T546" s="74"/>
      <c r="U546" s="74"/>
      <c r="V546" s="74"/>
      <c r="W546" s="77">
        <f t="shared" si="12"/>
        <v>0</v>
      </c>
      <c r="X546" s="79"/>
      <c r="Y546" s="37" t="s">
        <v>20</v>
      </c>
    </row>
    <row r="547" spans="2:25" ht="24.95" customHeight="1">
      <c r="B547" s="71" t="s">
        <v>262</v>
      </c>
      <c r="C547" s="72" t="s">
        <v>646</v>
      </c>
      <c r="D547" s="72" t="s">
        <v>262</v>
      </c>
      <c r="E547" s="72" t="s">
        <v>490</v>
      </c>
      <c r="F547" s="72" t="s">
        <v>218</v>
      </c>
      <c r="G547" s="72" t="s">
        <v>834</v>
      </c>
      <c r="H547" s="72" t="s">
        <v>181</v>
      </c>
      <c r="I547" s="73" t="s">
        <v>835</v>
      </c>
      <c r="J547" s="72" t="s">
        <v>193</v>
      </c>
      <c r="K547" s="80">
        <v>3.2</v>
      </c>
      <c r="L547" s="74"/>
      <c r="M547" s="75">
        <f t="shared" si="13"/>
        <v>0</v>
      </c>
      <c r="N547" s="71"/>
      <c r="O547" s="72"/>
      <c r="P547" s="37"/>
      <c r="Q547" s="76"/>
      <c r="R547" s="74"/>
      <c r="S547" s="74"/>
      <c r="T547" s="74"/>
      <c r="U547" s="74"/>
      <c r="V547" s="74"/>
      <c r="W547" s="77">
        <f t="shared" si="12"/>
        <v>0</v>
      </c>
      <c r="X547" s="79"/>
      <c r="Y547" s="37" t="s">
        <v>20</v>
      </c>
    </row>
    <row r="548" spans="2:25" ht="24.95" customHeight="1">
      <c r="B548" s="71" t="s">
        <v>262</v>
      </c>
      <c r="C548" s="72" t="s">
        <v>646</v>
      </c>
      <c r="D548" s="72" t="s">
        <v>262</v>
      </c>
      <c r="E548" s="72" t="s">
        <v>490</v>
      </c>
      <c r="F548" s="72" t="s">
        <v>218</v>
      </c>
      <c r="G548" s="72" t="s">
        <v>834</v>
      </c>
      <c r="H548" s="72" t="s">
        <v>183</v>
      </c>
      <c r="I548" s="73" t="s">
        <v>816</v>
      </c>
      <c r="J548" s="72" t="s">
        <v>193</v>
      </c>
      <c r="K548" s="80">
        <v>11.6</v>
      </c>
      <c r="L548" s="74"/>
      <c r="M548" s="75">
        <f t="shared" si="13"/>
        <v>0</v>
      </c>
      <c r="N548" s="71"/>
      <c r="O548" s="72"/>
      <c r="P548" s="37"/>
      <c r="Q548" s="76"/>
      <c r="R548" s="74"/>
      <c r="S548" s="74"/>
      <c r="T548" s="74"/>
      <c r="U548" s="74"/>
      <c r="V548" s="74"/>
      <c r="W548" s="77">
        <f t="shared" si="12"/>
        <v>0</v>
      </c>
      <c r="X548" s="79"/>
      <c r="Y548" s="37" t="s">
        <v>20</v>
      </c>
    </row>
    <row r="549" spans="2:25" ht="24.95" customHeight="1">
      <c r="B549" s="71" t="s">
        <v>262</v>
      </c>
      <c r="C549" s="72" t="s">
        <v>646</v>
      </c>
      <c r="D549" s="72" t="s">
        <v>262</v>
      </c>
      <c r="E549" s="72" t="s">
        <v>490</v>
      </c>
      <c r="F549" s="72" t="s">
        <v>218</v>
      </c>
      <c r="G549" s="72" t="s">
        <v>834</v>
      </c>
      <c r="H549" s="72" t="s">
        <v>185</v>
      </c>
      <c r="I549" s="73" t="s">
        <v>836</v>
      </c>
      <c r="J549" s="72" t="s">
        <v>193</v>
      </c>
      <c r="K549" s="80">
        <v>4.4000000000000004</v>
      </c>
      <c r="L549" s="74"/>
      <c r="M549" s="75">
        <f t="shared" si="13"/>
        <v>0</v>
      </c>
      <c r="N549" s="71"/>
      <c r="O549" s="72"/>
      <c r="P549" s="37"/>
      <c r="Q549" s="76"/>
      <c r="R549" s="74"/>
      <c r="S549" s="74"/>
      <c r="T549" s="74"/>
      <c r="U549" s="74"/>
      <c r="V549" s="74"/>
      <c r="W549" s="77">
        <f t="shared" si="12"/>
        <v>0</v>
      </c>
      <c r="X549" s="79"/>
      <c r="Y549" s="37" t="s">
        <v>20</v>
      </c>
    </row>
    <row r="550" spans="2:25" ht="24.95" customHeight="1">
      <c r="B550" s="71" t="s">
        <v>262</v>
      </c>
      <c r="C550" s="72" t="s">
        <v>646</v>
      </c>
      <c r="D550" s="72" t="s">
        <v>262</v>
      </c>
      <c r="E550" s="72" t="s">
        <v>490</v>
      </c>
      <c r="F550" s="72" t="s">
        <v>218</v>
      </c>
      <c r="G550" s="72" t="s">
        <v>834</v>
      </c>
      <c r="H550" s="72" t="s">
        <v>187</v>
      </c>
      <c r="I550" s="73" t="s">
        <v>837</v>
      </c>
      <c r="J550" s="72" t="s">
        <v>193</v>
      </c>
      <c r="K550" s="80">
        <v>11.6</v>
      </c>
      <c r="L550" s="74"/>
      <c r="M550" s="75">
        <f t="shared" si="13"/>
        <v>0</v>
      </c>
      <c r="N550" s="71"/>
      <c r="O550" s="72"/>
      <c r="P550" s="37"/>
      <c r="Q550" s="76"/>
      <c r="R550" s="74"/>
      <c r="S550" s="74"/>
      <c r="T550" s="74"/>
      <c r="U550" s="74"/>
      <c r="V550" s="74"/>
      <c r="W550" s="77">
        <f t="shared" si="12"/>
        <v>0</v>
      </c>
      <c r="X550" s="79"/>
      <c r="Y550" s="37" t="s">
        <v>20</v>
      </c>
    </row>
    <row r="551" spans="2:25" ht="24.95" customHeight="1">
      <c r="B551" s="71" t="s">
        <v>262</v>
      </c>
      <c r="C551" s="72" t="s">
        <v>646</v>
      </c>
      <c r="D551" s="72" t="s">
        <v>262</v>
      </c>
      <c r="E551" s="72" t="s">
        <v>490</v>
      </c>
      <c r="F551" s="72" t="s">
        <v>218</v>
      </c>
      <c r="G551" s="72" t="s">
        <v>834</v>
      </c>
      <c r="H551" s="72" t="s">
        <v>189</v>
      </c>
      <c r="I551" s="73" t="s">
        <v>838</v>
      </c>
      <c r="J551" s="72" t="s">
        <v>193</v>
      </c>
      <c r="K551" s="80">
        <v>4.4000000000000004</v>
      </c>
      <c r="L551" s="74"/>
      <c r="M551" s="75">
        <f t="shared" si="13"/>
        <v>0</v>
      </c>
      <c r="N551" s="71"/>
      <c r="O551" s="72"/>
      <c r="P551" s="37"/>
      <c r="Q551" s="76"/>
      <c r="R551" s="74"/>
      <c r="S551" s="74"/>
      <c r="T551" s="74"/>
      <c r="U551" s="74"/>
      <c r="V551" s="74"/>
      <c r="W551" s="77">
        <f t="shared" ref="W551:W614" si="14">SUM(Q551:V551)</f>
        <v>0</v>
      </c>
      <c r="X551" s="79"/>
      <c r="Y551" s="37" t="s">
        <v>20</v>
      </c>
    </row>
    <row r="552" spans="2:25" ht="24.95" customHeight="1">
      <c r="B552" s="71" t="s">
        <v>262</v>
      </c>
      <c r="C552" s="72" t="s">
        <v>646</v>
      </c>
      <c r="D552" s="72" t="s">
        <v>262</v>
      </c>
      <c r="E552" s="72" t="s">
        <v>490</v>
      </c>
      <c r="F552" s="72" t="s">
        <v>218</v>
      </c>
      <c r="G552" s="72" t="s">
        <v>834</v>
      </c>
      <c r="H552" s="72" t="s">
        <v>191</v>
      </c>
      <c r="I552" s="73" t="s">
        <v>839</v>
      </c>
      <c r="J552" s="72" t="s">
        <v>193</v>
      </c>
      <c r="K552" s="80">
        <v>5.7</v>
      </c>
      <c r="L552" s="74"/>
      <c r="M552" s="75">
        <f t="shared" si="13"/>
        <v>0</v>
      </c>
      <c r="N552" s="71"/>
      <c r="O552" s="72"/>
      <c r="P552" s="37"/>
      <c r="Q552" s="76"/>
      <c r="R552" s="74"/>
      <c r="S552" s="74"/>
      <c r="T552" s="74"/>
      <c r="U552" s="74"/>
      <c r="V552" s="74"/>
      <c r="W552" s="77">
        <f t="shared" si="14"/>
        <v>0</v>
      </c>
      <c r="X552" s="79"/>
      <c r="Y552" s="37" t="s">
        <v>20</v>
      </c>
    </row>
    <row r="553" spans="2:25" ht="24.95" customHeight="1">
      <c r="B553" s="71" t="s">
        <v>262</v>
      </c>
      <c r="C553" s="42" t="s">
        <v>646</v>
      </c>
      <c r="D553" s="72" t="s">
        <v>262</v>
      </c>
      <c r="E553" s="72" t="s">
        <v>490</v>
      </c>
      <c r="F553" s="72" t="s">
        <v>218</v>
      </c>
      <c r="G553" s="72" t="s">
        <v>834</v>
      </c>
      <c r="H553" s="72" t="s">
        <v>194</v>
      </c>
      <c r="I553" s="73" t="s">
        <v>840</v>
      </c>
      <c r="J553" s="72" t="s">
        <v>193</v>
      </c>
      <c r="K553" s="72">
        <v>1</v>
      </c>
      <c r="L553" s="74"/>
      <c r="M553" s="75">
        <f t="shared" si="13"/>
        <v>0</v>
      </c>
      <c r="N553" s="71"/>
      <c r="O553" s="72"/>
      <c r="P553" s="37"/>
      <c r="Q553" s="76"/>
      <c r="R553" s="74"/>
      <c r="S553" s="74"/>
      <c r="T553" s="74"/>
      <c r="U553" s="74"/>
      <c r="V553" s="74"/>
      <c r="W553" s="77">
        <f t="shared" si="14"/>
        <v>0</v>
      </c>
      <c r="X553" s="79"/>
      <c r="Y553" s="37" t="s">
        <v>20</v>
      </c>
    </row>
    <row r="554" spans="2:25" ht="24.95" customHeight="1">
      <c r="B554" s="71" t="s">
        <v>262</v>
      </c>
      <c r="C554" s="72" t="s">
        <v>646</v>
      </c>
      <c r="D554" s="72" t="s">
        <v>262</v>
      </c>
      <c r="E554" s="72" t="s">
        <v>490</v>
      </c>
      <c r="F554" s="72" t="s">
        <v>218</v>
      </c>
      <c r="G554" s="72" t="s">
        <v>834</v>
      </c>
      <c r="H554" s="72" t="s">
        <v>196</v>
      </c>
      <c r="I554" s="73" t="s">
        <v>841</v>
      </c>
      <c r="J554" s="72" t="s">
        <v>709</v>
      </c>
      <c r="K554" s="72">
        <v>4</v>
      </c>
      <c r="L554" s="74"/>
      <c r="M554" s="75">
        <f t="shared" si="13"/>
        <v>0</v>
      </c>
      <c r="N554" s="71"/>
      <c r="O554" s="72"/>
      <c r="P554" s="37"/>
      <c r="Q554" s="76"/>
      <c r="R554" s="74"/>
      <c r="S554" s="74"/>
      <c r="T554" s="74"/>
      <c r="U554" s="74"/>
      <c r="V554" s="74"/>
      <c r="W554" s="77">
        <f t="shared" si="14"/>
        <v>0</v>
      </c>
      <c r="X554" s="79"/>
      <c r="Y554" s="37" t="s">
        <v>20</v>
      </c>
    </row>
    <row r="555" spans="2:25" ht="24.95" customHeight="1">
      <c r="B555" s="71" t="s">
        <v>262</v>
      </c>
      <c r="C555" s="72" t="s">
        <v>646</v>
      </c>
      <c r="D555" s="72" t="s">
        <v>262</v>
      </c>
      <c r="E555" s="72" t="s">
        <v>490</v>
      </c>
      <c r="F555" s="72" t="s">
        <v>218</v>
      </c>
      <c r="G555" s="72" t="s">
        <v>834</v>
      </c>
      <c r="H555" s="72" t="s">
        <v>173</v>
      </c>
      <c r="I555" s="73" t="s">
        <v>789</v>
      </c>
      <c r="J555" s="72" t="s">
        <v>790</v>
      </c>
      <c r="K555" s="72">
        <v>4</v>
      </c>
      <c r="L555" s="74"/>
      <c r="M555" s="75">
        <f t="shared" si="13"/>
        <v>0</v>
      </c>
      <c r="N555" s="71"/>
      <c r="O555" s="72"/>
      <c r="P555" s="37"/>
      <c r="Q555" s="76"/>
      <c r="R555" s="74"/>
      <c r="S555" s="74"/>
      <c r="T555" s="74"/>
      <c r="U555" s="74"/>
      <c r="V555" s="74"/>
      <c r="W555" s="77">
        <f t="shared" si="14"/>
        <v>0</v>
      </c>
      <c r="X555" s="79"/>
      <c r="Y555" s="37" t="s">
        <v>20</v>
      </c>
    </row>
    <row r="556" spans="2:25" ht="24.95" customHeight="1">
      <c r="B556" s="71" t="s">
        <v>262</v>
      </c>
      <c r="C556" s="72" t="s">
        <v>646</v>
      </c>
      <c r="D556" s="72" t="s">
        <v>262</v>
      </c>
      <c r="E556" s="72" t="s">
        <v>490</v>
      </c>
      <c r="F556" s="72" t="s">
        <v>218</v>
      </c>
      <c r="G556" s="72" t="s">
        <v>834</v>
      </c>
      <c r="H556" s="72" t="s">
        <v>244</v>
      </c>
      <c r="I556" s="73" t="s">
        <v>842</v>
      </c>
      <c r="J556" s="72" t="s">
        <v>790</v>
      </c>
      <c r="K556" s="72">
        <v>1</v>
      </c>
      <c r="L556" s="74"/>
      <c r="M556" s="75">
        <f t="shared" si="13"/>
        <v>0</v>
      </c>
      <c r="N556" s="71"/>
      <c r="O556" s="72"/>
      <c r="P556" s="37"/>
      <c r="Q556" s="76"/>
      <c r="R556" s="74"/>
      <c r="S556" s="74"/>
      <c r="T556" s="74"/>
      <c r="U556" s="74"/>
      <c r="V556" s="74"/>
      <c r="W556" s="77">
        <f t="shared" si="14"/>
        <v>0</v>
      </c>
      <c r="X556" s="79"/>
      <c r="Y556" s="37" t="s">
        <v>20</v>
      </c>
    </row>
    <row r="557" spans="2:25" ht="24.95" customHeight="1">
      <c r="B557" s="71" t="s">
        <v>262</v>
      </c>
      <c r="C557" s="72" t="s">
        <v>646</v>
      </c>
      <c r="D557" s="72" t="s">
        <v>262</v>
      </c>
      <c r="E557" s="72" t="s">
        <v>490</v>
      </c>
      <c r="F557" s="72" t="s">
        <v>218</v>
      </c>
      <c r="G557" s="72" t="s">
        <v>834</v>
      </c>
      <c r="H557" s="72" t="s">
        <v>246</v>
      </c>
      <c r="I557" s="73" t="s">
        <v>843</v>
      </c>
      <c r="J557" s="72" t="s">
        <v>790</v>
      </c>
      <c r="K557" s="72">
        <v>1</v>
      </c>
      <c r="L557" s="74"/>
      <c r="M557" s="75">
        <f t="shared" si="13"/>
        <v>0</v>
      </c>
      <c r="N557" s="71"/>
      <c r="O557" s="72"/>
      <c r="P557" s="37"/>
      <c r="Q557" s="76"/>
      <c r="R557" s="74"/>
      <c r="S557" s="74"/>
      <c r="T557" s="74"/>
      <c r="U557" s="74"/>
      <c r="V557" s="74"/>
      <c r="W557" s="77">
        <f t="shared" si="14"/>
        <v>0</v>
      </c>
      <c r="X557" s="79"/>
      <c r="Y557" s="37" t="s">
        <v>20</v>
      </c>
    </row>
    <row r="558" spans="2:25" ht="24.95" customHeight="1">
      <c r="B558" s="71" t="s">
        <v>262</v>
      </c>
      <c r="C558" s="72" t="s">
        <v>646</v>
      </c>
      <c r="D558" s="72" t="s">
        <v>262</v>
      </c>
      <c r="E558" s="72" t="s">
        <v>490</v>
      </c>
      <c r="F558" s="72" t="s">
        <v>231</v>
      </c>
      <c r="G558" s="72" t="s">
        <v>844</v>
      </c>
      <c r="H558" s="72" t="s">
        <v>178</v>
      </c>
      <c r="I558" s="73" t="s">
        <v>845</v>
      </c>
      <c r="J558" s="72" t="s">
        <v>193</v>
      </c>
      <c r="K558" s="80">
        <v>21.5</v>
      </c>
      <c r="L558" s="74"/>
      <c r="M558" s="75">
        <f t="shared" si="13"/>
        <v>0</v>
      </c>
      <c r="N558" s="71"/>
      <c r="O558" s="72"/>
      <c r="P558" s="37"/>
      <c r="Q558" s="76"/>
      <c r="R558" s="74"/>
      <c r="S558" s="74"/>
      <c r="T558" s="74"/>
      <c r="U558" s="74"/>
      <c r="V558" s="74"/>
      <c r="W558" s="77">
        <f t="shared" si="14"/>
        <v>0</v>
      </c>
      <c r="X558" s="79"/>
      <c r="Y558" s="37" t="s">
        <v>20</v>
      </c>
    </row>
    <row r="559" spans="2:25" ht="24.95" customHeight="1">
      <c r="B559" s="71" t="s">
        <v>262</v>
      </c>
      <c r="C559" s="72" t="s">
        <v>646</v>
      </c>
      <c r="D559" s="72" t="s">
        <v>262</v>
      </c>
      <c r="E559" s="72" t="s">
        <v>490</v>
      </c>
      <c r="F559" s="72" t="s">
        <v>231</v>
      </c>
      <c r="G559" s="72" t="s">
        <v>844</v>
      </c>
      <c r="H559" s="72" t="s">
        <v>181</v>
      </c>
      <c r="I559" s="73" t="s">
        <v>846</v>
      </c>
      <c r="J559" s="72" t="s">
        <v>193</v>
      </c>
      <c r="K559" s="80">
        <v>49.7</v>
      </c>
      <c r="L559" s="74"/>
      <c r="M559" s="75">
        <f t="shared" si="13"/>
        <v>0</v>
      </c>
      <c r="N559" s="71"/>
      <c r="O559" s="72"/>
      <c r="P559" s="37"/>
      <c r="Q559" s="76"/>
      <c r="R559" s="74"/>
      <c r="S559" s="74"/>
      <c r="T559" s="74"/>
      <c r="U559" s="74"/>
      <c r="V559" s="74"/>
      <c r="W559" s="77">
        <f t="shared" si="14"/>
        <v>0</v>
      </c>
      <c r="X559" s="79"/>
      <c r="Y559" s="37" t="s">
        <v>20</v>
      </c>
    </row>
    <row r="560" spans="2:25" ht="24.95" customHeight="1">
      <c r="B560" s="71" t="s">
        <v>262</v>
      </c>
      <c r="C560" s="72" t="s">
        <v>646</v>
      </c>
      <c r="D560" s="72" t="s">
        <v>262</v>
      </c>
      <c r="E560" s="72" t="s">
        <v>490</v>
      </c>
      <c r="F560" s="72" t="s">
        <v>231</v>
      </c>
      <c r="G560" s="72" t="s">
        <v>844</v>
      </c>
      <c r="H560" s="72" t="s">
        <v>183</v>
      </c>
      <c r="I560" s="73" t="s">
        <v>847</v>
      </c>
      <c r="J560" s="72" t="s">
        <v>193</v>
      </c>
      <c r="K560" s="80">
        <v>21.5</v>
      </c>
      <c r="L560" s="74"/>
      <c r="M560" s="75">
        <f t="shared" si="13"/>
        <v>0</v>
      </c>
      <c r="N560" s="71"/>
      <c r="O560" s="72"/>
      <c r="P560" s="37"/>
      <c r="Q560" s="76"/>
      <c r="R560" s="74"/>
      <c r="S560" s="74"/>
      <c r="T560" s="74"/>
      <c r="U560" s="74"/>
      <c r="V560" s="74"/>
      <c r="W560" s="77">
        <f t="shared" si="14"/>
        <v>0</v>
      </c>
      <c r="X560" s="79"/>
      <c r="Y560" s="37" t="s">
        <v>20</v>
      </c>
    </row>
    <row r="561" spans="2:25" ht="24.95" customHeight="1">
      <c r="B561" s="71" t="s">
        <v>262</v>
      </c>
      <c r="C561" s="42" t="s">
        <v>646</v>
      </c>
      <c r="D561" s="72" t="s">
        <v>262</v>
      </c>
      <c r="E561" s="72" t="s">
        <v>490</v>
      </c>
      <c r="F561" s="72" t="s">
        <v>231</v>
      </c>
      <c r="G561" s="72" t="s">
        <v>844</v>
      </c>
      <c r="H561" s="72" t="s">
        <v>185</v>
      </c>
      <c r="I561" s="73" t="s">
        <v>789</v>
      </c>
      <c r="J561" s="72" t="s">
        <v>790</v>
      </c>
      <c r="K561" s="72">
        <v>4</v>
      </c>
      <c r="L561" s="74"/>
      <c r="M561" s="75">
        <f t="shared" si="13"/>
        <v>0</v>
      </c>
      <c r="N561" s="71"/>
      <c r="O561" s="72"/>
      <c r="P561" s="37"/>
      <c r="Q561" s="76"/>
      <c r="R561" s="74"/>
      <c r="S561" s="74"/>
      <c r="T561" s="74"/>
      <c r="U561" s="74"/>
      <c r="V561" s="74"/>
      <c r="W561" s="77">
        <f t="shared" si="14"/>
        <v>0</v>
      </c>
      <c r="X561" s="79"/>
      <c r="Y561" s="37" t="s">
        <v>20</v>
      </c>
    </row>
    <row r="562" spans="2:25" ht="24.95" customHeight="1">
      <c r="B562" s="71" t="s">
        <v>262</v>
      </c>
      <c r="C562" s="72" t="s">
        <v>646</v>
      </c>
      <c r="D562" s="72" t="s">
        <v>262</v>
      </c>
      <c r="E562" s="72" t="s">
        <v>490</v>
      </c>
      <c r="F562" s="72" t="s">
        <v>231</v>
      </c>
      <c r="G562" s="72" t="s">
        <v>844</v>
      </c>
      <c r="H562" s="72" t="s">
        <v>187</v>
      </c>
      <c r="I562" s="73" t="s">
        <v>848</v>
      </c>
      <c r="J562" s="72" t="s">
        <v>790</v>
      </c>
      <c r="K562" s="72">
        <v>3</v>
      </c>
      <c r="L562" s="74"/>
      <c r="M562" s="75">
        <f t="shared" si="13"/>
        <v>0</v>
      </c>
      <c r="N562" s="71"/>
      <c r="O562" s="72"/>
      <c r="P562" s="37"/>
      <c r="Q562" s="76"/>
      <c r="R562" s="74"/>
      <c r="S562" s="74"/>
      <c r="T562" s="74"/>
      <c r="U562" s="74"/>
      <c r="V562" s="74"/>
      <c r="W562" s="77">
        <f t="shared" si="14"/>
        <v>0</v>
      </c>
      <c r="X562" s="79"/>
      <c r="Y562" s="37" t="s">
        <v>20</v>
      </c>
    </row>
    <row r="563" spans="2:25" ht="24.95" customHeight="1">
      <c r="B563" s="71" t="s">
        <v>262</v>
      </c>
      <c r="C563" s="72" t="s">
        <v>646</v>
      </c>
      <c r="D563" s="72" t="s">
        <v>262</v>
      </c>
      <c r="E563" s="72" t="s">
        <v>490</v>
      </c>
      <c r="F563" s="72" t="s">
        <v>231</v>
      </c>
      <c r="G563" s="72" t="s">
        <v>844</v>
      </c>
      <c r="H563" s="72" t="s">
        <v>189</v>
      </c>
      <c r="I563" s="73" t="s">
        <v>849</v>
      </c>
      <c r="J563" s="72" t="s">
        <v>790</v>
      </c>
      <c r="K563" s="72">
        <v>1</v>
      </c>
      <c r="L563" s="74"/>
      <c r="M563" s="75">
        <f t="shared" si="13"/>
        <v>0</v>
      </c>
      <c r="N563" s="71"/>
      <c r="O563" s="72"/>
      <c r="P563" s="37"/>
      <c r="Q563" s="76"/>
      <c r="R563" s="74"/>
      <c r="S563" s="74"/>
      <c r="T563" s="74"/>
      <c r="U563" s="74"/>
      <c r="V563" s="74"/>
      <c r="W563" s="77">
        <f t="shared" si="14"/>
        <v>0</v>
      </c>
      <c r="X563" s="79"/>
      <c r="Y563" s="37" t="s">
        <v>20</v>
      </c>
    </row>
    <row r="564" spans="2:25" ht="24.95" customHeight="1">
      <c r="B564" s="71" t="s">
        <v>262</v>
      </c>
      <c r="C564" s="72" t="s">
        <v>646</v>
      </c>
      <c r="D564" s="72" t="s">
        <v>262</v>
      </c>
      <c r="E564" s="72" t="s">
        <v>490</v>
      </c>
      <c r="F564" s="72" t="s">
        <v>231</v>
      </c>
      <c r="G564" s="72" t="s">
        <v>844</v>
      </c>
      <c r="H564" s="72" t="s">
        <v>191</v>
      </c>
      <c r="I564" s="73" t="s">
        <v>850</v>
      </c>
      <c r="J564" s="72" t="s">
        <v>790</v>
      </c>
      <c r="K564" s="72">
        <v>1</v>
      </c>
      <c r="L564" s="74"/>
      <c r="M564" s="75">
        <f t="shared" si="13"/>
        <v>0</v>
      </c>
      <c r="N564" s="71"/>
      <c r="O564" s="72"/>
      <c r="P564" s="37"/>
      <c r="Q564" s="76"/>
      <c r="R564" s="74"/>
      <c r="S564" s="74"/>
      <c r="T564" s="74"/>
      <c r="U564" s="74"/>
      <c r="V564" s="74"/>
      <c r="W564" s="77">
        <f t="shared" si="14"/>
        <v>0</v>
      </c>
      <c r="X564" s="79"/>
      <c r="Y564" s="37" t="s">
        <v>20</v>
      </c>
    </row>
    <row r="565" spans="2:25" ht="24.95" customHeight="1">
      <c r="B565" s="71" t="s">
        <v>262</v>
      </c>
      <c r="C565" s="72" t="s">
        <v>646</v>
      </c>
      <c r="D565" s="72" t="s">
        <v>262</v>
      </c>
      <c r="E565" s="72" t="s">
        <v>490</v>
      </c>
      <c r="F565" s="72" t="s">
        <v>274</v>
      </c>
      <c r="G565" s="72" t="s">
        <v>851</v>
      </c>
      <c r="H565" s="72" t="s">
        <v>178</v>
      </c>
      <c r="I565" s="73" t="s">
        <v>815</v>
      </c>
      <c r="J565" s="72" t="s">
        <v>193</v>
      </c>
      <c r="K565" s="80">
        <v>2.5</v>
      </c>
      <c r="L565" s="74"/>
      <c r="M565" s="75">
        <f t="shared" si="13"/>
        <v>0</v>
      </c>
      <c r="N565" s="71"/>
      <c r="O565" s="72"/>
      <c r="P565" s="37"/>
      <c r="Q565" s="76"/>
      <c r="R565" s="74"/>
      <c r="S565" s="74"/>
      <c r="T565" s="74"/>
      <c r="U565" s="74"/>
      <c r="V565" s="74"/>
      <c r="W565" s="77">
        <f t="shared" si="14"/>
        <v>0</v>
      </c>
      <c r="X565" s="79"/>
      <c r="Y565" s="37" t="s">
        <v>20</v>
      </c>
    </row>
    <row r="566" spans="2:25" ht="24.95" customHeight="1">
      <c r="B566" s="71" t="s">
        <v>262</v>
      </c>
      <c r="C566" s="72" t="s">
        <v>646</v>
      </c>
      <c r="D566" s="72" t="s">
        <v>262</v>
      </c>
      <c r="E566" s="72" t="s">
        <v>490</v>
      </c>
      <c r="F566" s="72" t="s">
        <v>274</v>
      </c>
      <c r="G566" s="72" t="s">
        <v>851</v>
      </c>
      <c r="H566" s="72" t="s">
        <v>181</v>
      </c>
      <c r="I566" s="73" t="s">
        <v>852</v>
      </c>
      <c r="J566" s="72" t="s">
        <v>193</v>
      </c>
      <c r="K566" s="80">
        <v>25.4</v>
      </c>
      <c r="L566" s="74"/>
      <c r="M566" s="75">
        <f t="shared" si="13"/>
        <v>0</v>
      </c>
      <c r="N566" s="71"/>
      <c r="O566" s="72"/>
      <c r="P566" s="37"/>
      <c r="Q566" s="76"/>
      <c r="R566" s="74"/>
      <c r="S566" s="74"/>
      <c r="T566" s="74"/>
      <c r="U566" s="74"/>
      <c r="V566" s="74"/>
      <c r="W566" s="77">
        <f t="shared" si="14"/>
        <v>0</v>
      </c>
      <c r="X566" s="79"/>
      <c r="Y566" s="37" t="s">
        <v>20</v>
      </c>
    </row>
    <row r="567" spans="2:25" ht="24.95" customHeight="1">
      <c r="B567" s="71" t="s">
        <v>262</v>
      </c>
      <c r="C567" s="72" t="s">
        <v>646</v>
      </c>
      <c r="D567" s="72" t="s">
        <v>262</v>
      </c>
      <c r="E567" s="72" t="s">
        <v>490</v>
      </c>
      <c r="F567" s="72" t="s">
        <v>274</v>
      </c>
      <c r="G567" s="72" t="s">
        <v>851</v>
      </c>
      <c r="H567" s="72" t="s">
        <v>183</v>
      </c>
      <c r="I567" s="73" t="s">
        <v>853</v>
      </c>
      <c r="J567" s="72" t="s">
        <v>193</v>
      </c>
      <c r="K567" s="80">
        <v>2.5</v>
      </c>
      <c r="L567" s="74"/>
      <c r="M567" s="75">
        <f t="shared" si="13"/>
        <v>0</v>
      </c>
      <c r="N567" s="71"/>
      <c r="O567" s="72"/>
      <c r="P567" s="37"/>
      <c r="Q567" s="76"/>
      <c r="R567" s="74"/>
      <c r="S567" s="74"/>
      <c r="T567" s="74"/>
      <c r="U567" s="74"/>
      <c r="V567" s="74"/>
      <c r="W567" s="77">
        <f t="shared" si="14"/>
        <v>0</v>
      </c>
      <c r="X567" s="79"/>
      <c r="Y567" s="37" t="s">
        <v>20</v>
      </c>
    </row>
    <row r="568" spans="2:25" ht="24.95" customHeight="1">
      <c r="B568" s="71" t="s">
        <v>262</v>
      </c>
      <c r="C568" s="72" t="s">
        <v>646</v>
      </c>
      <c r="D568" s="72" t="s">
        <v>262</v>
      </c>
      <c r="E568" s="72" t="s">
        <v>490</v>
      </c>
      <c r="F568" s="72" t="s">
        <v>274</v>
      </c>
      <c r="G568" s="72" t="s">
        <v>851</v>
      </c>
      <c r="H568" s="72" t="s">
        <v>185</v>
      </c>
      <c r="I568" s="73" t="s">
        <v>789</v>
      </c>
      <c r="J568" s="72" t="s">
        <v>790</v>
      </c>
      <c r="K568" s="72">
        <v>1</v>
      </c>
      <c r="L568" s="74"/>
      <c r="M568" s="75">
        <f t="shared" si="13"/>
        <v>0</v>
      </c>
      <c r="N568" s="71"/>
      <c r="O568" s="72"/>
      <c r="P568" s="37"/>
      <c r="Q568" s="76"/>
      <c r="R568" s="74"/>
      <c r="S568" s="74"/>
      <c r="T568" s="74"/>
      <c r="U568" s="74"/>
      <c r="V568" s="74"/>
      <c r="W568" s="77">
        <f t="shared" si="14"/>
        <v>0</v>
      </c>
      <c r="X568" s="79"/>
      <c r="Y568" s="37" t="s">
        <v>20</v>
      </c>
    </row>
    <row r="569" spans="2:25" ht="24.95" customHeight="1">
      <c r="B569" s="71" t="s">
        <v>262</v>
      </c>
      <c r="C569" s="42" t="s">
        <v>646</v>
      </c>
      <c r="D569" s="72" t="s">
        <v>262</v>
      </c>
      <c r="E569" s="72" t="s">
        <v>490</v>
      </c>
      <c r="F569" s="72" t="s">
        <v>274</v>
      </c>
      <c r="G569" s="72" t="s">
        <v>851</v>
      </c>
      <c r="H569" s="72" t="s">
        <v>187</v>
      </c>
      <c r="I569" s="73" t="s">
        <v>854</v>
      </c>
      <c r="J569" s="72" t="s">
        <v>790</v>
      </c>
      <c r="K569" s="72">
        <v>1</v>
      </c>
      <c r="L569" s="74"/>
      <c r="M569" s="75">
        <f t="shared" si="13"/>
        <v>0</v>
      </c>
      <c r="N569" s="71"/>
      <c r="O569" s="72"/>
      <c r="P569" s="37"/>
      <c r="Q569" s="76"/>
      <c r="R569" s="74"/>
      <c r="S569" s="74"/>
      <c r="T569" s="74"/>
      <c r="U569" s="74"/>
      <c r="V569" s="74"/>
      <c r="W569" s="77">
        <f t="shared" si="14"/>
        <v>0</v>
      </c>
      <c r="X569" s="79"/>
      <c r="Y569" s="37" t="s">
        <v>20</v>
      </c>
    </row>
    <row r="570" spans="2:25" ht="24.95" customHeight="1">
      <c r="B570" s="71" t="s">
        <v>262</v>
      </c>
      <c r="C570" s="72" t="s">
        <v>646</v>
      </c>
      <c r="D570" s="72" t="s">
        <v>262</v>
      </c>
      <c r="E570" s="72" t="s">
        <v>490</v>
      </c>
      <c r="F570" s="72" t="s">
        <v>274</v>
      </c>
      <c r="G570" s="72" t="s">
        <v>851</v>
      </c>
      <c r="H570" s="72" t="s">
        <v>189</v>
      </c>
      <c r="I570" s="73" t="s">
        <v>855</v>
      </c>
      <c r="J570" s="72" t="s">
        <v>790</v>
      </c>
      <c r="K570" s="72">
        <v>1</v>
      </c>
      <c r="L570" s="74"/>
      <c r="M570" s="75">
        <f t="shared" si="13"/>
        <v>0</v>
      </c>
      <c r="N570" s="71"/>
      <c r="O570" s="72"/>
      <c r="P570" s="37"/>
      <c r="Q570" s="76"/>
      <c r="R570" s="74"/>
      <c r="S570" s="74"/>
      <c r="T570" s="74"/>
      <c r="U570" s="74"/>
      <c r="V570" s="74"/>
      <c r="W570" s="77">
        <f t="shared" si="14"/>
        <v>0</v>
      </c>
      <c r="X570" s="79"/>
      <c r="Y570" s="37" t="s">
        <v>20</v>
      </c>
    </row>
    <row r="571" spans="2:25" ht="24.95" customHeight="1">
      <c r="B571" s="71" t="s">
        <v>262</v>
      </c>
      <c r="C571" s="72" t="s">
        <v>646</v>
      </c>
      <c r="D571" s="72" t="s">
        <v>262</v>
      </c>
      <c r="E571" s="72" t="s">
        <v>490</v>
      </c>
      <c r="F571" s="72" t="s">
        <v>359</v>
      </c>
      <c r="G571" s="72" t="s">
        <v>856</v>
      </c>
      <c r="H571" s="72" t="s">
        <v>178</v>
      </c>
      <c r="I571" s="73" t="s">
        <v>857</v>
      </c>
      <c r="J571" s="72" t="s">
        <v>193</v>
      </c>
      <c r="K571" s="80">
        <v>56.2</v>
      </c>
      <c r="L571" s="74"/>
      <c r="M571" s="75">
        <f t="shared" si="13"/>
        <v>0</v>
      </c>
      <c r="N571" s="71"/>
      <c r="O571" s="72"/>
      <c r="P571" s="37"/>
      <c r="Q571" s="76"/>
      <c r="R571" s="74"/>
      <c r="S571" s="74"/>
      <c r="T571" s="74"/>
      <c r="U571" s="74"/>
      <c r="V571" s="74"/>
      <c r="W571" s="77">
        <f t="shared" si="14"/>
        <v>0</v>
      </c>
      <c r="X571" s="79"/>
      <c r="Y571" s="37" t="s">
        <v>20</v>
      </c>
    </row>
    <row r="572" spans="2:25" ht="24.95" customHeight="1">
      <c r="B572" s="71" t="s">
        <v>262</v>
      </c>
      <c r="C572" s="72" t="s">
        <v>646</v>
      </c>
      <c r="D572" s="72" t="s">
        <v>262</v>
      </c>
      <c r="E572" s="72" t="s">
        <v>490</v>
      </c>
      <c r="F572" s="72" t="s">
        <v>359</v>
      </c>
      <c r="G572" s="72" t="s">
        <v>856</v>
      </c>
      <c r="H572" s="72" t="s">
        <v>181</v>
      </c>
      <c r="I572" s="73" t="s">
        <v>858</v>
      </c>
      <c r="J572" s="72" t="s">
        <v>193</v>
      </c>
      <c r="K572" s="80">
        <v>1.5</v>
      </c>
      <c r="L572" s="74"/>
      <c r="M572" s="75">
        <f t="shared" si="13"/>
        <v>0</v>
      </c>
      <c r="N572" s="71"/>
      <c r="O572" s="72"/>
      <c r="P572" s="37"/>
      <c r="Q572" s="76"/>
      <c r="R572" s="74"/>
      <c r="S572" s="74"/>
      <c r="T572" s="74"/>
      <c r="U572" s="74"/>
      <c r="V572" s="74"/>
      <c r="W572" s="77">
        <f t="shared" si="14"/>
        <v>0</v>
      </c>
      <c r="X572" s="79"/>
      <c r="Y572" s="37" t="s">
        <v>20</v>
      </c>
    </row>
    <row r="573" spans="2:25" ht="24.95" customHeight="1">
      <c r="B573" s="71" t="s">
        <v>262</v>
      </c>
      <c r="C573" s="72" t="s">
        <v>646</v>
      </c>
      <c r="D573" s="72" t="s">
        <v>262</v>
      </c>
      <c r="E573" s="72" t="s">
        <v>490</v>
      </c>
      <c r="F573" s="72" t="s">
        <v>359</v>
      </c>
      <c r="G573" s="72" t="s">
        <v>856</v>
      </c>
      <c r="H573" s="72" t="s">
        <v>183</v>
      </c>
      <c r="I573" s="73" t="s">
        <v>791</v>
      </c>
      <c r="J573" s="72" t="s">
        <v>790</v>
      </c>
      <c r="K573" s="72">
        <v>13</v>
      </c>
      <c r="L573" s="74"/>
      <c r="M573" s="75">
        <f t="shared" si="13"/>
        <v>0</v>
      </c>
      <c r="N573" s="71"/>
      <c r="O573" s="72"/>
      <c r="P573" s="37"/>
      <c r="Q573" s="76"/>
      <c r="R573" s="74"/>
      <c r="S573" s="74"/>
      <c r="T573" s="74"/>
      <c r="U573" s="74"/>
      <c r="V573" s="74"/>
      <c r="W573" s="77">
        <f t="shared" si="14"/>
        <v>0</v>
      </c>
      <c r="X573" s="79"/>
      <c r="Y573" s="37" t="s">
        <v>20</v>
      </c>
    </row>
    <row r="574" spans="2:25" ht="24.95" customHeight="1">
      <c r="B574" s="71" t="s">
        <v>262</v>
      </c>
      <c r="C574" s="72" t="s">
        <v>646</v>
      </c>
      <c r="D574" s="72" t="s">
        <v>262</v>
      </c>
      <c r="E574" s="72" t="s">
        <v>490</v>
      </c>
      <c r="F574" s="72" t="s">
        <v>359</v>
      </c>
      <c r="G574" s="72" t="s">
        <v>856</v>
      </c>
      <c r="H574" s="72" t="s">
        <v>185</v>
      </c>
      <c r="I574" s="73" t="s">
        <v>859</v>
      </c>
      <c r="J574" s="72" t="s">
        <v>790</v>
      </c>
      <c r="K574" s="72">
        <v>13</v>
      </c>
      <c r="L574" s="74"/>
      <c r="M574" s="75">
        <f t="shared" si="13"/>
        <v>0</v>
      </c>
      <c r="N574" s="71"/>
      <c r="O574" s="72"/>
      <c r="P574" s="37"/>
      <c r="Q574" s="76"/>
      <c r="R574" s="74"/>
      <c r="S574" s="74"/>
      <c r="T574" s="74"/>
      <c r="U574" s="74"/>
      <c r="V574" s="74"/>
      <c r="W574" s="77">
        <f t="shared" si="14"/>
        <v>0</v>
      </c>
      <c r="X574" s="79"/>
      <c r="Y574" s="37" t="s">
        <v>20</v>
      </c>
    </row>
    <row r="575" spans="2:25" ht="24.95" customHeight="1">
      <c r="B575" s="71" t="s">
        <v>262</v>
      </c>
      <c r="C575" s="72" t="s">
        <v>646</v>
      </c>
      <c r="D575" s="72" t="s">
        <v>262</v>
      </c>
      <c r="E575" s="72" t="s">
        <v>490</v>
      </c>
      <c r="F575" s="72" t="s">
        <v>359</v>
      </c>
      <c r="G575" s="72" t="s">
        <v>856</v>
      </c>
      <c r="H575" s="72" t="s">
        <v>187</v>
      </c>
      <c r="I575" s="73" t="s">
        <v>860</v>
      </c>
      <c r="J575" s="72" t="s">
        <v>790</v>
      </c>
      <c r="K575" s="72">
        <v>3</v>
      </c>
      <c r="L575" s="74"/>
      <c r="M575" s="75">
        <f t="shared" si="13"/>
        <v>0</v>
      </c>
      <c r="N575" s="71"/>
      <c r="O575" s="72"/>
      <c r="P575" s="37"/>
      <c r="Q575" s="76"/>
      <c r="R575" s="74"/>
      <c r="S575" s="74"/>
      <c r="T575" s="74"/>
      <c r="U575" s="74"/>
      <c r="V575" s="74"/>
      <c r="W575" s="77">
        <f t="shared" si="14"/>
        <v>0</v>
      </c>
      <c r="X575" s="79"/>
      <c r="Y575" s="37" t="s">
        <v>20</v>
      </c>
    </row>
    <row r="576" spans="2:25" ht="24.95" customHeight="1">
      <c r="B576" s="71" t="s">
        <v>262</v>
      </c>
      <c r="C576" s="72" t="s">
        <v>646</v>
      </c>
      <c r="D576" s="72" t="s">
        <v>262</v>
      </c>
      <c r="E576" s="72" t="s">
        <v>490</v>
      </c>
      <c r="F576" s="72" t="s">
        <v>359</v>
      </c>
      <c r="G576" s="72" t="s">
        <v>856</v>
      </c>
      <c r="H576" s="72" t="s">
        <v>189</v>
      </c>
      <c r="I576" s="73" t="s">
        <v>861</v>
      </c>
      <c r="J576" s="72" t="s">
        <v>790</v>
      </c>
      <c r="K576" s="72">
        <v>1</v>
      </c>
      <c r="L576" s="74"/>
      <c r="M576" s="75">
        <f t="shared" si="13"/>
        <v>0</v>
      </c>
      <c r="N576" s="71"/>
      <c r="O576" s="72"/>
      <c r="P576" s="37"/>
      <c r="Q576" s="76"/>
      <c r="R576" s="74"/>
      <c r="S576" s="74"/>
      <c r="T576" s="74"/>
      <c r="U576" s="74"/>
      <c r="V576" s="74"/>
      <c r="W576" s="77">
        <f t="shared" si="14"/>
        <v>0</v>
      </c>
      <c r="X576" s="79"/>
      <c r="Y576" s="37" t="s">
        <v>20</v>
      </c>
    </row>
    <row r="577" spans="2:25" ht="24.95" customHeight="1">
      <c r="B577" s="71" t="s">
        <v>262</v>
      </c>
      <c r="C577" s="42" t="s">
        <v>646</v>
      </c>
      <c r="D577" s="72" t="s">
        <v>262</v>
      </c>
      <c r="E577" s="72" t="s">
        <v>490</v>
      </c>
      <c r="F577" s="72" t="s">
        <v>359</v>
      </c>
      <c r="G577" s="72" t="s">
        <v>856</v>
      </c>
      <c r="H577" s="72" t="s">
        <v>191</v>
      </c>
      <c r="I577" s="73" t="s">
        <v>862</v>
      </c>
      <c r="J577" s="72" t="s">
        <v>790</v>
      </c>
      <c r="K577" s="72">
        <v>1</v>
      </c>
      <c r="L577" s="74"/>
      <c r="M577" s="75">
        <f t="shared" si="13"/>
        <v>0</v>
      </c>
      <c r="N577" s="71"/>
      <c r="O577" s="72"/>
      <c r="P577" s="37"/>
      <c r="Q577" s="76"/>
      <c r="R577" s="74"/>
      <c r="S577" s="74"/>
      <c r="T577" s="74"/>
      <c r="U577" s="74"/>
      <c r="V577" s="74"/>
      <c r="W577" s="77">
        <f t="shared" si="14"/>
        <v>0</v>
      </c>
      <c r="X577" s="79"/>
      <c r="Y577" s="37" t="s">
        <v>20</v>
      </c>
    </row>
    <row r="578" spans="2:25" ht="24.95" customHeight="1">
      <c r="B578" s="71" t="s">
        <v>262</v>
      </c>
      <c r="C578" s="72" t="s">
        <v>646</v>
      </c>
      <c r="D578" s="72" t="s">
        <v>262</v>
      </c>
      <c r="E578" s="72" t="s">
        <v>490</v>
      </c>
      <c r="F578" s="72" t="s">
        <v>366</v>
      </c>
      <c r="G578" s="72" t="s">
        <v>863</v>
      </c>
      <c r="H578" s="72" t="s">
        <v>178</v>
      </c>
      <c r="I578" s="73" t="s">
        <v>864</v>
      </c>
      <c r="J578" s="72" t="s">
        <v>193</v>
      </c>
      <c r="K578" s="72">
        <v>114</v>
      </c>
      <c r="L578" s="74"/>
      <c r="M578" s="75">
        <f t="shared" si="13"/>
        <v>0</v>
      </c>
      <c r="N578" s="71"/>
      <c r="O578" s="72"/>
      <c r="P578" s="37"/>
      <c r="Q578" s="76"/>
      <c r="R578" s="74"/>
      <c r="S578" s="74"/>
      <c r="T578" s="74"/>
      <c r="U578" s="74"/>
      <c r="V578" s="74"/>
      <c r="W578" s="77">
        <f t="shared" si="14"/>
        <v>0</v>
      </c>
      <c r="X578" s="79"/>
      <c r="Y578" s="37" t="s">
        <v>20</v>
      </c>
    </row>
    <row r="579" spans="2:25" ht="24.95" customHeight="1">
      <c r="B579" s="71" t="s">
        <v>262</v>
      </c>
      <c r="C579" s="72" t="s">
        <v>646</v>
      </c>
      <c r="D579" s="72" t="s">
        <v>262</v>
      </c>
      <c r="E579" s="72" t="s">
        <v>490</v>
      </c>
      <c r="F579" s="72" t="s">
        <v>366</v>
      </c>
      <c r="G579" s="72" t="s">
        <v>863</v>
      </c>
      <c r="H579" s="72" t="s">
        <v>181</v>
      </c>
      <c r="I579" s="73" t="s">
        <v>865</v>
      </c>
      <c r="J579" s="72" t="s">
        <v>193</v>
      </c>
      <c r="K579" s="72">
        <v>104</v>
      </c>
      <c r="L579" s="74"/>
      <c r="M579" s="75">
        <f t="shared" si="13"/>
        <v>0</v>
      </c>
      <c r="N579" s="71"/>
      <c r="O579" s="72"/>
      <c r="P579" s="37"/>
      <c r="Q579" s="76"/>
      <c r="R579" s="74"/>
      <c r="S579" s="74"/>
      <c r="T579" s="74"/>
      <c r="U579" s="74"/>
      <c r="V579" s="74"/>
      <c r="W579" s="77">
        <f t="shared" si="14"/>
        <v>0</v>
      </c>
      <c r="X579" s="79"/>
      <c r="Y579" s="37" t="s">
        <v>20</v>
      </c>
    </row>
    <row r="580" spans="2:25" ht="24.95" customHeight="1">
      <c r="B580" s="71" t="s">
        <v>262</v>
      </c>
      <c r="C580" s="72" t="s">
        <v>646</v>
      </c>
      <c r="D580" s="72" t="s">
        <v>262</v>
      </c>
      <c r="E580" s="72" t="s">
        <v>490</v>
      </c>
      <c r="F580" s="72" t="s">
        <v>366</v>
      </c>
      <c r="G580" s="72" t="s">
        <v>863</v>
      </c>
      <c r="H580" s="72" t="s">
        <v>183</v>
      </c>
      <c r="I580" s="73" t="s">
        <v>866</v>
      </c>
      <c r="J580" s="72" t="s">
        <v>193</v>
      </c>
      <c r="K580" s="80">
        <v>46.7</v>
      </c>
      <c r="L580" s="74"/>
      <c r="M580" s="75">
        <f t="shared" si="13"/>
        <v>0</v>
      </c>
      <c r="N580" s="71"/>
      <c r="O580" s="72"/>
      <c r="P580" s="37"/>
      <c r="Q580" s="76"/>
      <c r="R580" s="74"/>
      <c r="S580" s="74"/>
      <c r="T580" s="74"/>
      <c r="U580" s="74"/>
      <c r="V580" s="74"/>
      <c r="W580" s="77">
        <f t="shared" si="14"/>
        <v>0</v>
      </c>
      <c r="X580" s="79"/>
      <c r="Y580" s="37" t="s">
        <v>20</v>
      </c>
    </row>
    <row r="581" spans="2:25" ht="24.95" customHeight="1">
      <c r="B581" s="71" t="s">
        <v>262</v>
      </c>
      <c r="C581" s="72" t="s">
        <v>646</v>
      </c>
      <c r="D581" s="72" t="s">
        <v>262</v>
      </c>
      <c r="E581" s="72" t="s">
        <v>490</v>
      </c>
      <c r="F581" s="72" t="s">
        <v>366</v>
      </c>
      <c r="G581" s="72" t="s">
        <v>863</v>
      </c>
      <c r="H581" s="72" t="s">
        <v>185</v>
      </c>
      <c r="I581" s="73" t="s">
        <v>867</v>
      </c>
      <c r="J581" s="72" t="s">
        <v>193</v>
      </c>
      <c r="K581" s="72">
        <v>225</v>
      </c>
      <c r="L581" s="74"/>
      <c r="M581" s="75">
        <f t="shared" si="13"/>
        <v>0</v>
      </c>
      <c r="N581" s="71"/>
      <c r="O581" s="72"/>
      <c r="P581" s="37"/>
      <c r="Q581" s="76"/>
      <c r="R581" s="74"/>
      <c r="S581" s="74"/>
      <c r="T581" s="74"/>
      <c r="U581" s="74"/>
      <c r="V581" s="74"/>
      <c r="W581" s="77">
        <f t="shared" si="14"/>
        <v>0</v>
      </c>
      <c r="X581" s="79"/>
      <c r="Y581" s="37" t="s">
        <v>20</v>
      </c>
    </row>
    <row r="582" spans="2:25" ht="24.95" customHeight="1">
      <c r="B582" s="71" t="s">
        <v>262</v>
      </c>
      <c r="C582" s="72" t="s">
        <v>646</v>
      </c>
      <c r="D582" s="72" t="s">
        <v>262</v>
      </c>
      <c r="E582" s="72" t="s">
        <v>490</v>
      </c>
      <c r="F582" s="72" t="s">
        <v>366</v>
      </c>
      <c r="G582" s="72" t="s">
        <v>863</v>
      </c>
      <c r="H582" s="72" t="s">
        <v>187</v>
      </c>
      <c r="I582" s="73" t="s">
        <v>868</v>
      </c>
      <c r="J582" s="72" t="s">
        <v>790</v>
      </c>
      <c r="K582" s="72">
        <v>2</v>
      </c>
      <c r="L582" s="74"/>
      <c r="M582" s="75">
        <f t="shared" si="13"/>
        <v>0</v>
      </c>
      <c r="N582" s="71"/>
      <c r="O582" s="72"/>
      <c r="P582" s="37"/>
      <c r="Q582" s="76"/>
      <c r="R582" s="74"/>
      <c r="S582" s="74"/>
      <c r="T582" s="74"/>
      <c r="U582" s="74"/>
      <c r="V582" s="74"/>
      <c r="W582" s="77">
        <f t="shared" si="14"/>
        <v>0</v>
      </c>
      <c r="X582" s="79"/>
      <c r="Y582" s="37" t="s">
        <v>20</v>
      </c>
    </row>
    <row r="583" spans="2:25" ht="24.95" customHeight="1">
      <c r="B583" s="71" t="s">
        <v>262</v>
      </c>
      <c r="C583" s="72" t="s">
        <v>646</v>
      </c>
      <c r="D583" s="72" t="s">
        <v>262</v>
      </c>
      <c r="E583" s="72" t="s">
        <v>490</v>
      </c>
      <c r="F583" s="72" t="s">
        <v>366</v>
      </c>
      <c r="G583" s="72" t="s">
        <v>863</v>
      </c>
      <c r="H583" s="72" t="s">
        <v>189</v>
      </c>
      <c r="I583" s="73" t="s">
        <v>869</v>
      </c>
      <c r="J583" s="72" t="s">
        <v>790</v>
      </c>
      <c r="K583" s="72">
        <v>8</v>
      </c>
      <c r="L583" s="74"/>
      <c r="M583" s="75">
        <f t="shared" si="13"/>
        <v>0</v>
      </c>
      <c r="N583" s="71"/>
      <c r="O583" s="72"/>
      <c r="P583" s="37"/>
      <c r="Q583" s="76"/>
      <c r="R583" s="74"/>
      <c r="S583" s="74"/>
      <c r="T583" s="74"/>
      <c r="U583" s="74"/>
      <c r="V583" s="74"/>
      <c r="W583" s="77">
        <f t="shared" si="14"/>
        <v>0</v>
      </c>
      <c r="X583" s="79"/>
      <c r="Y583" s="37" t="s">
        <v>20</v>
      </c>
    </row>
    <row r="584" spans="2:25" ht="24.95" customHeight="1">
      <c r="B584" s="71" t="s">
        <v>262</v>
      </c>
      <c r="C584" s="72" t="s">
        <v>646</v>
      </c>
      <c r="D584" s="72" t="s">
        <v>262</v>
      </c>
      <c r="E584" s="72" t="s">
        <v>490</v>
      </c>
      <c r="F584" s="72" t="s">
        <v>366</v>
      </c>
      <c r="G584" s="72" t="s">
        <v>863</v>
      </c>
      <c r="H584" s="72" t="s">
        <v>191</v>
      </c>
      <c r="I584" s="73" t="s">
        <v>870</v>
      </c>
      <c r="J584" s="72" t="s">
        <v>790</v>
      </c>
      <c r="K584" s="72">
        <v>2</v>
      </c>
      <c r="L584" s="74"/>
      <c r="M584" s="75">
        <f t="shared" si="13"/>
        <v>0</v>
      </c>
      <c r="N584" s="71"/>
      <c r="O584" s="72"/>
      <c r="P584" s="37"/>
      <c r="Q584" s="76"/>
      <c r="R584" s="74"/>
      <c r="S584" s="74"/>
      <c r="T584" s="74"/>
      <c r="U584" s="74"/>
      <c r="V584" s="74"/>
      <c r="W584" s="77">
        <f t="shared" si="14"/>
        <v>0</v>
      </c>
      <c r="X584" s="79"/>
      <c r="Y584" s="37" t="s">
        <v>20</v>
      </c>
    </row>
    <row r="585" spans="2:25" ht="24.95" customHeight="1">
      <c r="B585" s="71" t="s">
        <v>262</v>
      </c>
      <c r="C585" s="42" t="s">
        <v>646</v>
      </c>
      <c r="D585" s="72" t="s">
        <v>262</v>
      </c>
      <c r="E585" s="72" t="s">
        <v>490</v>
      </c>
      <c r="F585" s="72" t="s">
        <v>366</v>
      </c>
      <c r="G585" s="72" t="s">
        <v>863</v>
      </c>
      <c r="H585" s="72" t="s">
        <v>194</v>
      </c>
      <c r="I585" s="73" t="s">
        <v>871</v>
      </c>
      <c r="J585" s="72" t="s">
        <v>790</v>
      </c>
      <c r="K585" s="72">
        <v>10</v>
      </c>
      <c r="L585" s="74"/>
      <c r="M585" s="75">
        <f t="shared" si="13"/>
        <v>0</v>
      </c>
      <c r="N585" s="71"/>
      <c r="O585" s="72"/>
      <c r="P585" s="37"/>
      <c r="Q585" s="76"/>
      <c r="R585" s="74"/>
      <c r="S585" s="74"/>
      <c r="T585" s="74"/>
      <c r="U585" s="74"/>
      <c r="V585" s="74"/>
      <c r="W585" s="77">
        <f t="shared" si="14"/>
        <v>0</v>
      </c>
      <c r="X585" s="79"/>
      <c r="Y585" s="37" t="s">
        <v>20</v>
      </c>
    </row>
    <row r="586" spans="2:25" ht="24.95" customHeight="1">
      <c r="B586" s="71" t="s">
        <v>262</v>
      </c>
      <c r="C586" s="72" t="s">
        <v>646</v>
      </c>
      <c r="D586" s="72" t="s">
        <v>262</v>
      </c>
      <c r="E586" s="72" t="s">
        <v>490</v>
      </c>
      <c r="F586" s="72" t="s">
        <v>366</v>
      </c>
      <c r="G586" s="72" t="s">
        <v>863</v>
      </c>
      <c r="H586" s="72" t="s">
        <v>196</v>
      </c>
      <c r="I586" s="73" t="s">
        <v>872</v>
      </c>
      <c r="J586" s="72" t="s">
        <v>790</v>
      </c>
      <c r="K586" s="72">
        <v>17</v>
      </c>
      <c r="L586" s="74"/>
      <c r="M586" s="75">
        <f t="shared" ref="M586:M649" si="15">K586*L586</f>
        <v>0</v>
      </c>
      <c r="N586" s="71"/>
      <c r="O586" s="72"/>
      <c r="P586" s="37"/>
      <c r="Q586" s="76"/>
      <c r="R586" s="74"/>
      <c r="S586" s="74"/>
      <c r="T586" s="74"/>
      <c r="U586" s="74"/>
      <c r="V586" s="74"/>
      <c r="W586" s="77">
        <f t="shared" si="14"/>
        <v>0</v>
      </c>
      <c r="X586" s="79"/>
      <c r="Y586" s="37" t="s">
        <v>20</v>
      </c>
    </row>
    <row r="587" spans="2:25" ht="24.95" customHeight="1">
      <c r="B587" s="71" t="s">
        <v>262</v>
      </c>
      <c r="C587" s="72" t="s">
        <v>646</v>
      </c>
      <c r="D587" s="72" t="s">
        <v>262</v>
      </c>
      <c r="E587" s="72" t="s">
        <v>490</v>
      </c>
      <c r="F587" s="72" t="s">
        <v>366</v>
      </c>
      <c r="G587" s="72" t="s">
        <v>863</v>
      </c>
      <c r="H587" s="72" t="s">
        <v>173</v>
      </c>
      <c r="I587" s="73" t="s">
        <v>873</v>
      </c>
      <c r="J587" s="72" t="s">
        <v>790</v>
      </c>
      <c r="K587" s="72">
        <v>3</v>
      </c>
      <c r="L587" s="74"/>
      <c r="M587" s="75">
        <f t="shared" si="15"/>
        <v>0</v>
      </c>
      <c r="N587" s="71"/>
      <c r="O587" s="72"/>
      <c r="P587" s="37"/>
      <c r="Q587" s="76"/>
      <c r="R587" s="74"/>
      <c r="S587" s="74"/>
      <c r="T587" s="74"/>
      <c r="U587" s="74"/>
      <c r="V587" s="74"/>
      <c r="W587" s="77">
        <f t="shared" si="14"/>
        <v>0</v>
      </c>
      <c r="X587" s="79"/>
      <c r="Y587" s="37" t="s">
        <v>20</v>
      </c>
    </row>
    <row r="588" spans="2:25" ht="24.95" customHeight="1">
      <c r="B588" s="71" t="s">
        <v>262</v>
      </c>
      <c r="C588" s="72" t="s">
        <v>646</v>
      </c>
      <c r="D588" s="72" t="s">
        <v>262</v>
      </c>
      <c r="E588" s="72" t="s">
        <v>490</v>
      </c>
      <c r="F588" s="72" t="s">
        <v>366</v>
      </c>
      <c r="G588" s="72" t="s">
        <v>863</v>
      </c>
      <c r="H588" s="72" t="s">
        <v>244</v>
      </c>
      <c r="I588" s="73" t="s">
        <v>874</v>
      </c>
      <c r="J588" s="72" t="s">
        <v>790</v>
      </c>
      <c r="K588" s="72">
        <v>4</v>
      </c>
      <c r="L588" s="74"/>
      <c r="M588" s="75">
        <f t="shared" si="15"/>
        <v>0</v>
      </c>
      <c r="N588" s="71"/>
      <c r="O588" s="72"/>
      <c r="P588" s="37"/>
      <c r="Q588" s="76"/>
      <c r="R588" s="74"/>
      <c r="S588" s="74"/>
      <c r="T588" s="74"/>
      <c r="U588" s="74"/>
      <c r="V588" s="74"/>
      <c r="W588" s="77">
        <f t="shared" si="14"/>
        <v>0</v>
      </c>
      <c r="X588" s="79"/>
      <c r="Y588" s="37" t="s">
        <v>20</v>
      </c>
    </row>
    <row r="589" spans="2:25" ht="24.95" customHeight="1">
      <c r="B589" s="71" t="s">
        <v>262</v>
      </c>
      <c r="C589" s="72" t="s">
        <v>646</v>
      </c>
      <c r="D589" s="72" t="s">
        <v>262</v>
      </c>
      <c r="E589" s="72" t="s">
        <v>490</v>
      </c>
      <c r="F589" s="72" t="s">
        <v>366</v>
      </c>
      <c r="G589" s="72" t="s">
        <v>863</v>
      </c>
      <c r="H589" s="72" t="s">
        <v>246</v>
      </c>
      <c r="I589" s="73" t="s">
        <v>875</v>
      </c>
      <c r="J589" s="72" t="s">
        <v>790</v>
      </c>
      <c r="K589" s="72">
        <v>2</v>
      </c>
      <c r="L589" s="74"/>
      <c r="M589" s="75">
        <f t="shared" si="15"/>
        <v>0</v>
      </c>
      <c r="N589" s="71"/>
      <c r="O589" s="72"/>
      <c r="P589" s="37"/>
      <c r="Q589" s="76"/>
      <c r="R589" s="74"/>
      <c r="S589" s="74"/>
      <c r="T589" s="74"/>
      <c r="U589" s="74"/>
      <c r="V589" s="74"/>
      <c r="W589" s="77">
        <f t="shared" si="14"/>
        <v>0</v>
      </c>
      <c r="X589" s="79"/>
      <c r="Y589" s="37" t="s">
        <v>20</v>
      </c>
    </row>
    <row r="590" spans="2:25" ht="24.95" customHeight="1">
      <c r="B590" s="71" t="s">
        <v>262</v>
      </c>
      <c r="C590" s="72" t="s">
        <v>646</v>
      </c>
      <c r="D590" s="72" t="s">
        <v>262</v>
      </c>
      <c r="E590" s="72" t="s">
        <v>490</v>
      </c>
      <c r="F590" s="72" t="s">
        <v>366</v>
      </c>
      <c r="G590" s="72" t="s">
        <v>863</v>
      </c>
      <c r="H590" s="72" t="s">
        <v>248</v>
      </c>
      <c r="I590" s="73" t="s">
        <v>876</v>
      </c>
      <c r="J590" s="72" t="s">
        <v>790</v>
      </c>
      <c r="K590" s="72">
        <v>1</v>
      </c>
      <c r="L590" s="74"/>
      <c r="M590" s="75">
        <f t="shared" si="15"/>
        <v>0</v>
      </c>
      <c r="N590" s="71"/>
      <c r="O590" s="72"/>
      <c r="P590" s="37"/>
      <c r="Q590" s="76"/>
      <c r="R590" s="74"/>
      <c r="S590" s="74"/>
      <c r="T590" s="74"/>
      <c r="U590" s="74"/>
      <c r="V590" s="74"/>
      <c r="W590" s="77">
        <f t="shared" si="14"/>
        <v>0</v>
      </c>
      <c r="X590" s="79"/>
      <c r="Y590" s="37" t="s">
        <v>20</v>
      </c>
    </row>
    <row r="591" spans="2:25" ht="24.95" customHeight="1">
      <c r="B591" s="71" t="s">
        <v>262</v>
      </c>
      <c r="C591" s="72" t="s">
        <v>646</v>
      </c>
      <c r="D591" s="72" t="s">
        <v>262</v>
      </c>
      <c r="E591" s="72" t="s">
        <v>490</v>
      </c>
      <c r="F591" s="72" t="s">
        <v>366</v>
      </c>
      <c r="G591" s="72" t="s">
        <v>863</v>
      </c>
      <c r="H591" s="72" t="s">
        <v>250</v>
      </c>
      <c r="I591" s="73" t="s">
        <v>877</v>
      </c>
      <c r="J591" s="72" t="s">
        <v>800</v>
      </c>
      <c r="K591" s="72">
        <v>13</v>
      </c>
      <c r="L591" s="74"/>
      <c r="M591" s="75">
        <f t="shared" si="15"/>
        <v>0</v>
      </c>
      <c r="N591" s="71"/>
      <c r="O591" s="72"/>
      <c r="P591" s="37"/>
      <c r="Q591" s="76"/>
      <c r="R591" s="74"/>
      <c r="S591" s="74"/>
      <c r="T591" s="74"/>
      <c r="U591" s="74"/>
      <c r="V591" s="74"/>
      <c r="W591" s="77">
        <f t="shared" si="14"/>
        <v>0</v>
      </c>
      <c r="X591" s="79"/>
      <c r="Y591" s="37" t="s">
        <v>20</v>
      </c>
    </row>
    <row r="592" spans="2:25" ht="24.95" customHeight="1">
      <c r="B592" s="71" t="s">
        <v>262</v>
      </c>
      <c r="C592" s="72" t="s">
        <v>646</v>
      </c>
      <c r="D592" s="72" t="s">
        <v>262</v>
      </c>
      <c r="E592" s="72" t="s">
        <v>490</v>
      </c>
      <c r="F592" s="72" t="s">
        <v>366</v>
      </c>
      <c r="G592" s="72" t="s">
        <v>863</v>
      </c>
      <c r="H592" s="72" t="s">
        <v>252</v>
      </c>
      <c r="I592" s="73" t="s">
        <v>878</v>
      </c>
      <c r="J592" s="72" t="s">
        <v>800</v>
      </c>
      <c r="K592" s="72">
        <v>6</v>
      </c>
      <c r="L592" s="74"/>
      <c r="M592" s="75">
        <f t="shared" si="15"/>
        <v>0</v>
      </c>
      <c r="N592" s="71"/>
      <c r="O592" s="72"/>
      <c r="P592" s="37"/>
      <c r="Q592" s="76"/>
      <c r="R592" s="74"/>
      <c r="S592" s="74"/>
      <c r="T592" s="74"/>
      <c r="U592" s="74"/>
      <c r="V592" s="74"/>
      <c r="W592" s="77">
        <f t="shared" si="14"/>
        <v>0</v>
      </c>
      <c r="X592" s="79"/>
      <c r="Y592" s="37" t="s">
        <v>20</v>
      </c>
    </row>
    <row r="593" spans="2:25" ht="24.95" customHeight="1">
      <c r="B593" s="71" t="s">
        <v>262</v>
      </c>
      <c r="C593" s="42" t="s">
        <v>646</v>
      </c>
      <c r="D593" s="72" t="s">
        <v>262</v>
      </c>
      <c r="E593" s="72" t="s">
        <v>490</v>
      </c>
      <c r="F593" s="72" t="s">
        <v>366</v>
      </c>
      <c r="G593" s="72" t="s">
        <v>863</v>
      </c>
      <c r="H593" s="72" t="s">
        <v>254</v>
      </c>
      <c r="I593" s="73" t="s">
        <v>879</v>
      </c>
      <c r="J593" s="72" t="s">
        <v>800</v>
      </c>
      <c r="K593" s="72">
        <v>1</v>
      </c>
      <c r="L593" s="74"/>
      <c r="M593" s="75">
        <f t="shared" si="15"/>
        <v>0</v>
      </c>
      <c r="N593" s="71"/>
      <c r="O593" s="72"/>
      <c r="P593" s="37"/>
      <c r="Q593" s="76"/>
      <c r="R593" s="74"/>
      <c r="S593" s="74"/>
      <c r="T593" s="74"/>
      <c r="U593" s="74"/>
      <c r="V593" s="74"/>
      <c r="W593" s="77">
        <f t="shared" si="14"/>
        <v>0</v>
      </c>
      <c r="X593" s="79"/>
      <c r="Y593" s="37" t="s">
        <v>20</v>
      </c>
    </row>
    <row r="594" spans="2:25" ht="24.95" customHeight="1">
      <c r="B594" s="71" t="s">
        <v>262</v>
      </c>
      <c r="C594" s="72" t="s">
        <v>646</v>
      </c>
      <c r="D594" s="72" t="s">
        <v>262</v>
      </c>
      <c r="E594" s="72" t="s">
        <v>490</v>
      </c>
      <c r="F594" s="72" t="s">
        <v>366</v>
      </c>
      <c r="G594" s="72" t="s">
        <v>863</v>
      </c>
      <c r="H594" s="72" t="s">
        <v>256</v>
      </c>
      <c r="I594" s="73" t="s">
        <v>880</v>
      </c>
      <c r="J594" s="72" t="s">
        <v>800</v>
      </c>
      <c r="K594" s="72">
        <v>1</v>
      </c>
      <c r="L594" s="74"/>
      <c r="M594" s="75">
        <f t="shared" si="15"/>
        <v>0</v>
      </c>
      <c r="N594" s="71"/>
      <c r="O594" s="72"/>
      <c r="P594" s="37"/>
      <c r="Q594" s="76"/>
      <c r="R594" s="74"/>
      <c r="S594" s="74"/>
      <c r="T594" s="74"/>
      <c r="U594" s="74"/>
      <c r="V594" s="74"/>
      <c r="W594" s="77">
        <f t="shared" si="14"/>
        <v>0</v>
      </c>
      <c r="X594" s="79"/>
      <c r="Y594" s="37" t="s">
        <v>20</v>
      </c>
    </row>
    <row r="595" spans="2:25" ht="24.95" customHeight="1">
      <c r="B595" s="71" t="s">
        <v>262</v>
      </c>
      <c r="C595" s="72" t="s">
        <v>646</v>
      </c>
      <c r="D595" s="72" t="s">
        <v>262</v>
      </c>
      <c r="E595" s="72" t="s">
        <v>490</v>
      </c>
      <c r="F595" s="72" t="s">
        <v>366</v>
      </c>
      <c r="G595" s="72" t="s">
        <v>863</v>
      </c>
      <c r="H595" s="72" t="s">
        <v>258</v>
      </c>
      <c r="I595" s="73" t="s">
        <v>881</v>
      </c>
      <c r="J595" s="72" t="s">
        <v>800</v>
      </c>
      <c r="K595" s="72">
        <v>1</v>
      </c>
      <c r="L595" s="74"/>
      <c r="M595" s="75">
        <f t="shared" si="15"/>
        <v>0</v>
      </c>
      <c r="N595" s="71"/>
      <c r="O595" s="72"/>
      <c r="P595" s="37"/>
      <c r="Q595" s="76"/>
      <c r="R595" s="74"/>
      <c r="S595" s="74"/>
      <c r="T595" s="74"/>
      <c r="U595" s="74"/>
      <c r="V595" s="74"/>
      <c r="W595" s="77">
        <f t="shared" si="14"/>
        <v>0</v>
      </c>
      <c r="X595" s="79"/>
      <c r="Y595" s="37" t="s">
        <v>20</v>
      </c>
    </row>
    <row r="596" spans="2:25" ht="24.95" customHeight="1">
      <c r="B596" s="71" t="s">
        <v>262</v>
      </c>
      <c r="C596" s="72" t="s">
        <v>646</v>
      </c>
      <c r="D596" s="72" t="s">
        <v>262</v>
      </c>
      <c r="E596" s="72" t="s">
        <v>490</v>
      </c>
      <c r="F596" s="72" t="s">
        <v>366</v>
      </c>
      <c r="G596" s="72" t="s">
        <v>863</v>
      </c>
      <c r="H596" s="72" t="s">
        <v>260</v>
      </c>
      <c r="I596" s="73" t="s">
        <v>882</v>
      </c>
      <c r="J596" s="72" t="s">
        <v>800</v>
      </c>
      <c r="K596" s="72">
        <v>6</v>
      </c>
      <c r="L596" s="74"/>
      <c r="M596" s="75">
        <f t="shared" si="15"/>
        <v>0</v>
      </c>
      <c r="N596" s="71"/>
      <c r="O596" s="72"/>
      <c r="P596" s="37"/>
      <c r="Q596" s="76"/>
      <c r="R596" s="74"/>
      <c r="S596" s="74"/>
      <c r="T596" s="74"/>
      <c r="U596" s="74"/>
      <c r="V596" s="74"/>
      <c r="W596" s="77">
        <f t="shared" si="14"/>
        <v>0</v>
      </c>
      <c r="X596" s="79"/>
      <c r="Y596" s="37" t="s">
        <v>20</v>
      </c>
    </row>
    <row r="597" spans="2:25" ht="24.95" customHeight="1">
      <c r="B597" s="71" t="s">
        <v>262</v>
      </c>
      <c r="C597" s="72" t="s">
        <v>646</v>
      </c>
      <c r="D597" s="72" t="s">
        <v>262</v>
      </c>
      <c r="E597" s="72" t="s">
        <v>490</v>
      </c>
      <c r="F597" s="72" t="s">
        <v>366</v>
      </c>
      <c r="G597" s="72" t="s">
        <v>863</v>
      </c>
      <c r="H597" s="72" t="s">
        <v>262</v>
      </c>
      <c r="I597" s="73" t="s">
        <v>883</v>
      </c>
      <c r="J597" s="72" t="s">
        <v>800</v>
      </c>
      <c r="K597" s="72">
        <v>1</v>
      </c>
      <c r="L597" s="74"/>
      <c r="M597" s="75">
        <f t="shared" si="15"/>
        <v>0</v>
      </c>
      <c r="N597" s="71"/>
      <c r="O597" s="72"/>
      <c r="P597" s="37"/>
      <c r="Q597" s="76"/>
      <c r="R597" s="74"/>
      <c r="S597" s="74"/>
      <c r="T597" s="74"/>
      <c r="U597" s="74"/>
      <c r="V597" s="74"/>
      <c r="W597" s="77">
        <f t="shared" si="14"/>
        <v>0</v>
      </c>
      <c r="X597" s="79"/>
      <c r="Y597" s="37" t="s">
        <v>20</v>
      </c>
    </row>
    <row r="598" spans="2:25" ht="24.95" customHeight="1">
      <c r="B598" s="71" t="s">
        <v>262</v>
      </c>
      <c r="C598" s="72" t="s">
        <v>646</v>
      </c>
      <c r="D598" s="72" t="s">
        <v>262</v>
      </c>
      <c r="E598" s="72" t="s">
        <v>490</v>
      </c>
      <c r="F598" s="72" t="s">
        <v>366</v>
      </c>
      <c r="G598" s="72" t="s">
        <v>863</v>
      </c>
      <c r="H598" s="72" t="s">
        <v>264</v>
      </c>
      <c r="I598" s="73" t="s">
        <v>884</v>
      </c>
      <c r="J598" s="72" t="s">
        <v>800</v>
      </c>
      <c r="K598" s="72">
        <v>1</v>
      </c>
      <c r="L598" s="74"/>
      <c r="M598" s="75">
        <f t="shared" si="15"/>
        <v>0</v>
      </c>
      <c r="N598" s="71"/>
      <c r="O598" s="72"/>
      <c r="P598" s="37"/>
      <c r="Q598" s="76"/>
      <c r="R598" s="74"/>
      <c r="S598" s="74"/>
      <c r="T598" s="74"/>
      <c r="U598" s="74"/>
      <c r="V598" s="74"/>
      <c r="W598" s="77">
        <f t="shared" si="14"/>
        <v>0</v>
      </c>
      <c r="X598" s="79"/>
      <c r="Y598" s="37" t="s">
        <v>20</v>
      </c>
    </row>
    <row r="599" spans="2:25" ht="24.95" customHeight="1">
      <c r="B599" s="71" t="s">
        <v>262</v>
      </c>
      <c r="C599" s="72" t="s">
        <v>646</v>
      </c>
      <c r="D599" s="72" t="s">
        <v>262</v>
      </c>
      <c r="E599" s="72" t="s">
        <v>490</v>
      </c>
      <c r="F599" s="72" t="s">
        <v>366</v>
      </c>
      <c r="G599" s="72" t="s">
        <v>863</v>
      </c>
      <c r="H599" s="72" t="s">
        <v>266</v>
      </c>
      <c r="I599" s="73" t="s">
        <v>885</v>
      </c>
      <c r="J599" s="72" t="s">
        <v>800</v>
      </c>
      <c r="K599" s="72">
        <v>1</v>
      </c>
      <c r="L599" s="74"/>
      <c r="M599" s="75">
        <f t="shared" si="15"/>
        <v>0</v>
      </c>
      <c r="N599" s="71"/>
      <c r="O599" s="72"/>
      <c r="P599" s="37"/>
      <c r="Q599" s="76"/>
      <c r="R599" s="74"/>
      <c r="S599" s="74"/>
      <c r="T599" s="74"/>
      <c r="U599" s="74"/>
      <c r="V599" s="74"/>
      <c r="W599" s="77">
        <f t="shared" si="14"/>
        <v>0</v>
      </c>
      <c r="X599" s="79"/>
      <c r="Y599" s="37" t="s">
        <v>20</v>
      </c>
    </row>
    <row r="600" spans="2:25" ht="24.95" customHeight="1">
      <c r="B600" s="71" t="s">
        <v>262</v>
      </c>
      <c r="C600" s="72" t="s">
        <v>646</v>
      </c>
      <c r="D600" s="72" t="s">
        <v>262</v>
      </c>
      <c r="E600" s="72" t="s">
        <v>490</v>
      </c>
      <c r="F600" s="72" t="s">
        <v>366</v>
      </c>
      <c r="G600" s="72" t="s">
        <v>863</v>
      </c>
      <c r="H600" s="72" t="s">
        <v>268</v>
      </c>
      <c r="I600" s="73" t="s">
        <v>886</v>
      </c>
      <c r="J600" s="72" t="s">
        <v>800</v>
      </c>
      <c r="K600" s="72">
        <v>1</v>
      </c>
      <c r="L600" s="74"/>
      <c r="M600" s="75">
        <f t="shared" si="15"/>
        <v>0</v>
      </c>
      <c r="N600" s="71"/>
      <c r="O600" s="72"/>
      <c r="P600" s="37"/>
      <c r="Q600" s="76"/>
      <c r="R600" s="74"/>
      <c r="S600" s="74"/>
      <c r="T600" s="74"/>
      <c r="U600" s="74"/>
      <c r="V600" s="74"/>
      <c r="W600" s="77">
        <f t="shared" si="14"/>
        <v>0</v>
      </c>
      <c r="X600" s="79"/>
      <c r="Y600" s="37" t="s">
        <v>20</v>
      </c>
    </row>
    <row r="601" spans="2:25" ht="24.95" customHeight="1">
      <c r="B601" s="71" t="s">
        <v>262</v>
      </c>
      <c r="C601" s="42" t="s">
        <v>646</v>
      </c>
      <c r="D601" s="72" t="s">
        <v>262</v>
      </c>
      <c r="E601" s="72" t="s">
        <v>490</v>
      </c>
      <c r="F601" s="72" t="s">
        <v>366</v>
      </c>
      <c r="G601" s="72" t="s">
        <v>863</v>
      </c>
      <c r="H601" s="72" t="s">
        <v>270</v>
      </c>
      <c r="I601" s="73" t="s">
        <v>887</v>
      </c>
      <c r="J601" s="72" t="s">
        <v>800</v>
      </c>
      <c r="K601" s="72">
        <v>1</v>
      </c>
      <c r="L601" s="74"/>
      <c r="M601" s="75">
        <f t="shared" si="15"/>
        <v>0</v>
      </c>
      <c r="N601" s="71"/>
      <c r="O601" s="72"/>
      <c r="P601" s="37"/>
      <c r="Q601" s="76"/>
      <c r="R601" s="74"/>
      <c r="S601" s="74"/>
      <c r="T601" s="74"/>
      <c r="U601" s="74"/>
      <c r="V601" s="74"/>
      <c r="W601" s="77">
        <f t="shared" si="14"/>
        <v>0</v>
      </c>
      <c r="X601" s="79"/>
      <c r="Y601" s="37" t="s">
        <v>20</v>
      </c>
    </row>
    <row r="602" spans="2:25" ht="24.95" customHeight="1">
      <c r="B602" s="71" t="s">
        <v>262</v>
      </c>
      <c r="C602" s="72" t="s">
        <v>646</v>
      </c>
      <c r="D602" s="72" t="s">
        <v>262</v>
      </c>
      <c r="E602" s="72" t="s">
        <v>490</v>
      </c>
      <c r="F602" s="72" t="s">
        <v>375</v>
      </c>
      <c r="G602" s="72" t="s">
        <v>888</v>
      </c>
      <c r="H602" s="72" t="s">
        <v>178</v>
      </c>
      <c r="I602" s="73" t="s">
        <v>864</v>
      </c>
      <c r="J602" s="72" t="s">
        <v>193</v>
      </c>
      <c r="K602" s="72">
        <v>114</v>
      </c>
      <c r="L602" s="74"/>
      <c r="M602" s="75">
        <f t="shared" si="15"/>
        <v>0</v>
      </c>
      <c r="N602" s="71"/>
      <c r="O602" s="72"/>
      <c r="P602" s="37"/>
      <c r="Q602" s="76"/>
      <c r="R602" s="74"/>
      <c r="S602" s="74"/>
      <c r="T602" s="74"/>
      <c r="U602" s="74"/>
      <c r="V602" s="74"/>
      <c r="W602" s="77">
        <f t="shared" si="14"/>
        <v>0</v>
      </c>
      <c r="X602" s="79"/>
      <c r="Y602" s="37" t="s">
        <v>20</v>
      </c>
    </row>
    <row r="603" spans="2:25" ht="24.95" customHeight="1">
      <c r="B603" s="71" t="s">
        <v>262</v>
      </c>
      <c r="C603" s="72" t="s">
        <v>646</v>
      </c>
      <c r="D603" s="72" t="s">
        <v>262</v>
      </c>
      <c r="E603" s="72" t="s">
        <v>490</v>
      </c>
      <c r="F603" s="72" t="s">
        <v>375</v>
      </c>
      <c r="G603" s="72" t="s">
        <v>889</v>
      </c>
      <c r="H603" s="72" t="s">
        <v>181</v>
      </c>
      <c r="I603" s="73" t="s">
        <v>865</v>
      </c>
      <c r="J603" s="72" t="s">
        <v>193</v>
      </c>
      <c r="K603" s="72">
        <v>104</v>
      </c>
      <c r="L603" s="74"/>
      <c r="M603" s="75">
        <f t="shared" si="15"/>
        <v>0</v>
      </c>
      <c r="N603" s="71"/>
      <c r="O603" s="72"/>
      <c r="P603" s="37"/>
      <c r="Q603" s="76"/>
      <c r="R603" s="74"/>
      <c r="S603" s="74"/>
      <c r="T603" s="74"/>
      <c r="U603" s="74"/>
      <c r="V603" s="74"/>
      <c r="W603" s="77">
        <f t="shared" si="14"/>
        <v>0</v>
      </c>
      <c r="X603" s="79"/>
      <c r="Y603" s="37" t="s">
        <v>20</v>
      </c>
    </row>
    <row r="604" spans="2:25" ht="24.95" customHeight="1">
      <c r="B604" s="71" t="s">
        <v>262</v>
      </c>
      <c r="C604" s="72" t="s">
        <v>646</v>
      </c>
      <c r="D604" s="72" t="s">
        <v>262</v>
      </c>
      <c r="E604" s="72" t="s">
        <v>490</v>
      </c>
      <c r="F604" s="72" t="s">
        <v>375</v>
      </c>
      <c r="G604" s="72" t="s">
        <v>889</v>
      </c>
      <c r="H604" s="72" t="s">
        <v>183</v>
      </c>
      <c r="I604" s="73" t="s">
        <v>866</v>
      </c>
      <c r="J604" s="72" t="s">
        <v>193</v>
      </c>
      <c r="K604" s="80">
        <v>46.7</v>
      </c>
      <c r="L604" s="74"/>
      <c r="M604" s="75">
        <f t="shared" si="15"/>
        <v>0</v>
      </c>
      <c r="N604" s="71"/>
      <c r="O604" s="72"/>
      <c r="P604" s="37"/>
      <c r="Q604" s="76"/>
      <c r="R604" s="74"/>
      <c r="S604" s="74"/>
      <c r="T604" s="74"/>
      <c r="U604" s="74"/>
      <c r="V604" s="74"/>
      <c r="W604" s="77">
        <f t="shared" si="14"/>
        <v>0</v>
      </c>
      <c r="X604" s="79"/>
      <c r="Y604" s="37" t="s">
        <v>20</v>
      </c>
    </row>
    <row r="605" spans="2:25" ht="24.95" customHeight="1">
      <c r="B605" s="71" t="s">
        <v>262</v>
      </c>
      <c r="C605" s="72" t="s">
        <v>646</v>
      </c>
      <c r="D605" s="72" t="s">
        <v>262</v>
      </c>
      <c r="E605" s="72" t="s">
        <v>490</v>
      </c>
      <c r="F605" s="72" t="s">
        <v>375</v>
      </c>
      <c r="G605" s="72" t="s">
        <v>889</v>
      </c>
      <c r="H605" s="72" t="s">
        <v>185</v>
      </c>
      <c r="I605" s="73" t="s">
        <v>867</v>
      </c>
      <c r="J605" s="72" t="s">
        <v>193</v>
      </c>
      <c r="K605" s="72">
        <v>225</v>
      </c>
      <c r="L605" s="74"/>
      <c r="M605" s="75">
        <f t="shared" si="15"/>
        <v>0</v>
      </c>
      <c r="N605" s="71"/>
      <c r="O605" s="72"/>
      <c r="P605" s="37"/>
      <c r="Q605" s="76"/>
      <c r="R605" s="74"/>
      <c r="S605" s="74"/>
      <c r="T605" s="74"/>
      <c r="U605" s="74"/>
      <c r="V605" s="74"/>
      <c r="W605" s="77">
        <f t="shared" si="14"/>
        <v>0</v>
      </c>
      <c r="X605" s="79"/>
      <c r="Y605" s="37" t="s">
        <v>20</v>
      </c>
    </row>
    <row r="606" spans="2:25" ht="24.95" customHeight="1">
      <c r="B606" s="71" t="s">
        <v>262</v>
      </c>
      <c r="C606" s="72" t="s">
        <v>646</v>
      </c>
      <c r="D606" s="72" t="s">
        <v>262</v>
      </c>
      <c r="E606" s="72" t="s">
        <v>490</v>
      </c>
      <c r="F606" s="72" t="s">
        <v>386</v>
      </c>
      <c r="G606" s="72" t="s">
        <v>890</v>
      </c>
      <c r="H606" s="72" t="s">
        <v>178</v>
      </c>
      <c r="I606" s="73" t="s">
        <v>891</v>
      </c>
      <c r="J606" s="72" t="s">
        <v>790</v>
      </c>
      <c r="K606" s="72">
        <v>1</v>
      </c>
      <c r="L606" s="74"/>
      <c r="M606" s="75">
        <f t="shared" si="15"/>
        <v>0</v>
      </c>
      <c r="N606" s="71"/>
      <c r="O606" s="72"/>
      <c r="P606" s="37"/>
      <c r="Q606" s="76"/>
      <c r="R606" s="74"/>
      <c r="S606" s="74"/>
      <c r="T606" s="74"/>
      <c r="U606" s="74"/>
      <c r="V606" s="74"/>
      <c r="W606" s="77">
        <f t="shared" si="14"/>
        <v>0</v>
      </c>
      <c r="X606" s="79"/>
      <c r="Y606" s="37" t="s">
        <v>20</v>
      </c>
    </row>
    <row r="607" spans="2:25" ht="24.95" customHeight="1">
      <c r="B607" s="71" t="s">
        <v>262</v>
      </c>
      <c r="C607" s="72" t="s">
        <v>646</v>
      </c>
      <c r="D607" s="72" t="s">
        <v>262</v>
      </c>
      <c r="E607" s="72" t="s">
        <v>490</v>
      </c>
      <c r="F607" s="72" t="s">
        <v>386</v>
      </c>
      <c r="G607" s="72" t="s">
        <v>890</v>
      </c>
      <c r="H607" s="72" t="s">
        <v>181</v>
      </c>
      <c r="I607" s="73" t="s">
        <v>892</v>
      </c>
      <c r="J607" s="72" t="s">
        <v>193</v>
      </c>
      <c r="K607" s="80">
        <v>72.8</v>
      </c>
      <c r="L607" s="74"/>
      <c r="M607" s="75">
        <f t="shared" si="15"/>
        <v>0</v>
      </c>
      <c r="N607" s="71"/>
      <c r="O607" s="72"/>
      <c r="P607" s="37"/>
      <c r="Q607" s="76"/>
      <c r="R607" s="74"/>
      <c r="S607" s="74"/>
      <c r="T607" s="74"/>
      <c r="U607" s="74"/>
      <c r="V607" s="74"/>
      <c r="W607" s="77">
        <f t="shared" si="14"/>
        <v>0</v>
      </c>
      <c r="X607" s="79"/>
      <c r="Y607" s="37" t="s">
        <v>20</v>
      </c>
    </row>
    <row r="608" spans="2:25" ht="24.95" customHeight="1">
      <c r="B608" s="71" t="s">
        <v>262</v>
      </c>
      <c r="C608" s="72" t="s">
        <v>646</v>
      </c>
      <c r="D608" s="72" t="s">
        <v>262</v>
      </c>
      <c r="E608" s="72" t="s">
        <v>490</v>
      </c>
      <c r="F608" s="72" t="s">
        <v>386</v>
      </c>
      <c r="G608" s="72" t="s">
        <v>890</v>
      </c>
      <c r="H608" s="72" t="s">
        <v>183</v>
      </c>
      <c r="I608" s="73" t="s">
        <v>893</v>
      </c>
      <c r="J608" s="72" t="s">
        <v>193</v>
      </c>
      <c r="K608" s="80">
        <v>72.8</v>
      </c>
      <c r="L608" s="74"/>
      <c r="M608" s="75">
        <f t="shared" si="15"/>
        <v>0</v>
      </c>
      <c r="N608" s="71"/>
      <c r="O608" s="72"/>
      <c r="P608" s="37"/>
      <c r="Q608" s="76"/>
      <c r="R608" s="74"/>
      <c r="S608" s="74"/>
      <c r="T608" s="74"/>
      <c r="U608" s="74"/>
      <c r="V608" s="74"/>
      <c r="W608" s="77">
        <f t="shared" si="14"/>
        <v>0</v>
      </c>
      <c r="X608" s="79"/>
      <c r="Y608" s="37" t="s">
        <v>20</v>
      </c>
    </row>
    <row r="609" spans="2:25" ht="24.95" customHeight="1">
      <c r="B609" s="71" t="s">
        <v>262</v>
      </c>
      <c r="C609" s="42" t="s">
        <v>646</v>
      </c>
      <c r="D609" s="72" t="s">
        <v>262</v>
      </c>
      <c r="E609" s="72" t="s">
        <v>490</v>
      </c>
      <c r="F609" s="72" t="s">
        <v>416</v>
      </c>
      <c r="G609" s="72" t="s">
        <v>894</v>
      </c>
      <c r="H609" s="72" t="s">
        <v>178</v>
      </c>
      <c r="I609" s="73" t="s">
        <v>895</v>
      </c>
      <c r="J609" s="72" t="s">
        <v>790</v>
      </c>
      <c r="K609" s="72">
        <v>5</v>
      </c>
      <c r="L609" s="74"/>
      <c r="M609" s="75">
        <f t="shared" si="15"/>
        <v>0</v>
      </c>
      <c r="N609" s="71"/>
      <c r="O609" s="72"/>
      <c r="P609" s="37"/>
      <c r="Q609" s="76"/>
      <c r="R609" s="74"/>
      <c r="S609" s="74"/>
      <c r="T609" s="74"/>
      <c r="U609" s="74"/>
      <c r="V609" s="74"/>
      <c r="W609" s="77">
        <f t="shared" si="14"/>
        <v>0</v>
      </c>
      <c r="X609" s="79"/>
      <c r="Y609" s="37" t="s">
        <v>20</v>
      </c>
    </row>
    <row r="610" spans="2:25" ht="24.95" customHeight="1">
      <c r="B610" s="71" t="s">
        <v>262</v>
      </c>
      <c r="C610" s="72" t="s">
        <v>646</v>
      </c>
      <c r="D610" s="72" t="s">
        <v>262</v>
      </c>
      <c r="E610" s="72" t="s">
        <v>490</v>
      </c>
      <c r="F610" s="72" t="s">
        <v>416</v>
      </c>
      <c r="G610" s="72" t="s">
        <v>896</v>
      </c>
      <c r="H610" s="72" t="s">
        <v>181</v>
      </c>
      <c r="I610" s="73" t="s">
        <v>897</v>
      </c>
      <c r="J610" s="72" t="s">
        <v>790</v>
      </c>
      <c r="K610" s="72">
        <v>1</v>
      </c>
      <c r="L610" s="74"/>
      <c r="M610" s="75">
        <f t="shared" si="15"/>
        <v>0</v>
      </c>
      <c r="N610" s="71"/>
      <c r="O610" s="72"/>
      <c r="P610" s="37"/>
      <c r="Q610" s="76"/>
      <c r="R610" s="74"/>
      <c r="S610" s="74"/>
      <c r="T610" s="74"/>
      <c r="U610" s="74"/>
      <c r="V610" s="74"/>
      <c r="W610" s="77">
        <f t="shared" si="14"/>
        <v>0</v>
      </c>
      <c r="X610" s="79"/>
      <c r="Y610" s="37" t="s">
        <v>20</v>
      </c>
    </row>
    <row r="611" spans="2:25" ht="24.95" customHeight="1">
      <c r="B611" s="71" t="s">
        <v>262</v>
      </c>
      <c r="C611" s="72" t="s">
        <v>646</v>
      </c>
      <c r="D611" s="72" t="s">
        <v>262</v>
      </c>
      <c r="E611" s="72" t="s">
        <v>490</v>
      </c>
      <c r="F611" s="72" t="s">
        <v>416</v>
      </c>
      <c r="G611" s="72" t="s">
        <v>898</v>
      </c>
      <c r="H611" s="72" t="s">
        <v>183</v>
      </c>
      <c r="I611" s="73" t="s">
        <v>899</v>
      </c>
      <c r="J611" s="72" t="s">
        <v>790</v>
      </c>
      <c r="K611" s="72">
        <v>1</v>
      </c>
      <c r="L611" s="74"/>
      <c r="M611" s="75">
        <f t="shared" si="15"/>
        <v>0</v>
      </c>
      <c r="N611" s="71"/>
      <c r="O611" s="72"/>
      <c r="P611" s="37"/>
      <c r="Q611" s="76"/>
      <c r="R611" s="74"/>
      <c r="S611" s="74"/>
      <c r="T611" s="74"/>
      <c r="U611" s="74"/>
      <c r="V611" s="74"/>
      <c r="W611" s="77">
        <f t="shared" si="14"/>
        <v>0</v>
      </c>
      <c r="X611" s="79"/>
      <c r="Y611" s="37" t="s">
        <v>20</v>
      </c>
    </row>
    <row r="612" spans="2:25" ht="24.95" customHeight="1">
      <c r="B612" s="71" t="s">
        <v>262</v>
      </c>
      <c r="C612" s="72" t="s">
        <v>646</v>
      </c>
      <c r="D612" s="72" t="s">
        <v>262</v>
      </c>
      <c r="E612" s="72" t="s">
        <v>490</v>
      </c>
      <c r="F612" s="72" t="s">
        <v>435</v>
      </c>
      <c r="G612" s="72" t="s">
        <v>900</v>
      </c>
      <c r="H612" s="72" t="s">
        <v>178</v>
      </c>
      <c r="I612" s="73" t="s">
        <v>901</v>
      </c>
      <c r="J612" s="72" t="s">
        <v>193</v>
      </c>
      <c r="K612" s="80">
        <v>67.7</v>
      </c>
      <c r="L612" s="74"/>
      <c r="M612" s="75">
        <f t="shared" si="15"/>
        <v>0</v>
      </c>
      <c r="N612" s="71"/>
      <c r="O612" s="72"/>
      <c r="P612" s="37"/>
      <c r="Q612" s="76"/>
      <c r="R612" s="74"/>
      <c r="S612" s="74"/>
      <c r="T612" s="74"/>
      <c r="U612" s="74"/>
      <c r="V612" s="74"/>
      <c r="W612" s="77">
        <f t="shared" si="14"/>
        <v>0</v>
      </c>
      <c r="X612" s="79"/>
      <c r="Y612" s="37" t="s">
        <v>20</v>
      </c>
    </row>
    <row r="613" spans="2:25" ht="24.95" customHeight="1">
      <c r="B613" s="71" t="s">
        <v>262</v>
      </c>
      <c r="C613" s="72" t="s">
        <v>646</v>
      </c>
      <c r="D613" s="72" t="s">
        <v>262</v>
      </c>
      <c r="E613" s="72" t="s">
        <v>490</v>
      </c>
      <c r="F613" s="72" t="s">
        <v>435</v>
      </c>
      <c r="G613" s="72" t="s">
        <v>900</v>
      </c>
      <c r="H613" s="72" t="s">
        <v>181</v>
      </c>
      <c r="I613" s="73" t="s">
        <v>902</v>
      </c>
      <c r="J613" s="72" t="s">
        <v>790</v>
      </c>
      <c r="K613" s="72">
        <v>3</v>
      </c>
      <c r="L613" s="74"/>
      <c r="M613" s="75">
        <f t="shared" si="15"/>
        <v>0</v>
      </c>
      <c r="N613" s="71"/>
      <c r="O613" s="72"/>
      <c r="P613" s="37"/>
      <c r="Q613" s="76"/>
      <c r="R613" s="74"/>
      <c r="S613" s="74"/>
      <c r="T613" s="74"/>
      <c r="U613" s="74"/>
      <c r="V613" s="74"/>
      <c r="W613" s="77">
        <f t="shared" si="14"/>
        <v>0</v>
      </c>
      <c r="X613" s="79"/>
      <c r="Y613" s="37" t="s">
        <v>20</v>
      </c>
    </row>
    <row r="614" spans="2:25" ht="24.95" customHeight="1">
      <c r="B614" s="71" t="s">
        <v>262</v>
      </c>
      <c r="C614" s="72" t="s">
        <v>646</v>
      </c>
      <c r="D614" s="72" t="s">
        <v>262</v>
      </c>
      <c r="E614" s="72" t="s">
        <v>490</v>
      </c>
      <c r="F614" s="72" t="s">
        <v>438</v>
      </c>
      <c r="G614" s="72" t="s">
        <v>903</v>
      </c>
      <c r="H614" s="72" t="s">
        <v>178</v>
      </c>
      <c r="I614" s="73" t="s">
        <v>904</v>
      </c>
      <c r="J614" s="72" t="s">
        <v>193</v>
      </c>
      <c r="K614" s="80">
        <v>19.8</v>
      </c>
      <c r="L614" s="74"/>
      <c r="M614" s="75">
        <f t="shared" si="15"/>
        <v>0</v>
      </c>
      <c r="N614" s="71"/>
      <c r="O614" s="72"/>
      <c r="P614" s="37"/>
      <c r="Q614" s="76"/>
      <c r="R614" s="74"/>
      <c r="S614" s="74"/>
      <c r="T614" s="74"/>
      <c r="U614" s="74"/>
      <c r="V614" s="74"/>
      <c r="W614" s="77">
        <f t="shared" si="14"/>
        <v>0</v>
      </c>
      <c r="X614" s="79"/>
      <c r="Y614" s="37" t="s">
        <v>20</v>
      </c>
    </row>
    <row r="615" spans="2:25" ht="24.95" customHeight="1">
      <c r="B615" s="71" t="s">
        <v>262</v>
      </c>
      <c r="C615" s="72" t="s">
        <v>646</v>
      </c>
      <c r="D615" s="72" t="s">
        <v>262</v>
      </c>
      <c r="E615" s="72" t="s">
        <v>490</v>
      </c>
      <c r="F615" s="72" t="s">
        <v>438</v>
      </c>
      <c r="G615" s="72" t="s">
        <v>903</v>
      </c>
      <c r="H615" s="72" t="s">
        <v>181</v>
      </c>
      <c r="I615" s="73" t="s">
        <v>905</v>
      </c>
      <c r="J615" s="72" t="s">
        <v>790</v>
      </c>
      <c r="K615" s="72">
        <v>3</v>
      </c>
      <c r="L615" s="74"/>
      <c r="M615" s="75">
        <f t="shared" si="15"/>
        <v>0</v>
      </c>
      <c r="N615" s="71"/>
      <c r="O615" s="72"/>
      <c r="P615" s="37"/>
      <c r="Q615" s="76"/>
      <c r="R615" s="74"/>
      <c r="S615" s="74"/>
      <c r="T615" s="74"/>
      <c r="U615" s="74"/>
      <c r="V615" s="74"/>
      <c r="W615" s="77">
        <f t="shared" ref="W615:W678" si="16">SUM(Q615:V615)</f>
        <v>0</v>
      </c>
      <c r="X615" s="79"/>
      <c r="Y615" s="37" t="s">
        <v>20</v>
      </c>
    </row>
    <row r="616" spans="2:25" ht="24.95" customHeight="1">
      <c r="B616" s="71" t="s">
        <v>262</v>
      </c>
      <c r="C616" s="72" t="s">
        <v>646</v>
      </c>
      <c r="D616" s="72" t="s">
        <v>262</v>
      </c>
      <c r="E616" s="72" t="s">
        <v>490</v>
      </c>
      <c r="F616" s="72" t="s">
        <v>438</v>
      </c>
      <c r="G616" s="72" t="s">
        <v>903</v>
      </c>
      <c r="H616" s="72" t="s">
        <v>183</v>
      </c>
      <c r="I616" s="73" t="s">
        <v>906</v>
      </c>
      <c r="J616" s="72" t="s">
        <v>790</v>
      </c>
      <c r="K616" s="72">
        <v>2</v>
      </c>
      <c r="L616" s="74"/>
      <c r="M616" s="75">
        <f t="shared" si="15"/>
        <v>0</v>
      </c>
      <c r="N616" s="71"/>
      <c r="O616" s="72"/>
      <c r="P616" s="37"/>
      <c r="Q616" s="76"/>
      <c r="R616" s="74"/>
      <c r="S616" s="74"/>
      <c r="T616" s="74"/>
      <c r="U616" s="74"/>
      <c r="V616" s="74"/>
      <c r="W616" s="77">
        <f t="shared" si="16"/>
        <v>0</v>
      </c>
      <c r="X616" s="79"/>
      <c r="Y616" s="37" t="s">
        <v>20</v>
      </c>
    </row>
    <row r="617" spans="2:25" ht="24.95" customHeight="1">
      <c r="B617" s="71" t="s">
        <v>262</v>
      </c>
      <c r="C617" s="42" t="s">
        <v>646</v>
      </c>
      <c r="D617" s="72" t="s">
        <v>262</v>
      </c>
      <c r="E617" s="72" t="s">
        <v>490</v>
      </c>
      <c r="F617" s="72" t="s">
        <v>447</v>
      </c>
      <c r="G617" s="72" t="s">
        <v>907</v>
      </c>
      <c r="H617" s="72" t="s">
        <v>178</v>
      </c>
      <c r="I617" s="73" t="s">
        <v>908</v>
      </c>
      <c r="J617" s="72" t="s">
        <v>193</v>
      </c>
      <c r="K617" s="80">
        <v>24.5</v>
      </c>
      <c r="L617" s="74"/>
      <c r="M617" s="75">
        <f t="shared" si="15"/>
        <v>0</v>
      </c>
      <c r="N617" s="71"/>
      <c r="O617" s="72"/>
      <c r="P617" s="37"/>
      <c r="Q617" s="76"/>
      <c r="R617" s="74"/>
      <c r="S617" s="74"/>
      <c r="T617" s="74"/>
      <c r="U617" s="74"/>
      <c r="V617" s="74"/>
      <c r="W617" s="77">
        <f t="shared" si="16"/>
        <v>0</v>
      </c>
      <c r="X617" s="79"/>
      <c r="Y617" s="37" t="s">
        <v>20</v>
      </c>
    </row>
    <row r="618" spans="2:25" ht="24.95" customHeight="1">
      <c r="B618" s="71" t="s">
        <v>262</v>
      </c>
      <c r="C618" s="72" t="s">
        <v>646</v>
      </c>
      <c r="D618" s="72" t="s">
        <v>262</v>
      </c>
      <c r="E618" s="72" t="s">
        <v>490</v>
      </c>
      <c r="F618" s="72" t="s">
        <v>447</v>
      </c>
      <c r="G618" s="72" t="s">
        <v>907</v>
      </c>
      <c r="H618" s="72" t="s">
        <v>181</v>
      </c>
      <c r="I618" s="73" t="s">
        <v>909</v>
      </c>
      <c r="J618" s="72" t="s">
        <v>790</v>
      </c>
      <c r="K618" s="72">
        <v>1</v>
      </c>
      <c r="L618" s="74"/>
      <c r="M618" s="75">
        <f t="shared" si="15"/>
        <v>0</v>
      </c>
      <c r="N618" s="71"/>
      <c r="O618" s="72"/>
      <c r="P618" s="37"/>
      <c r="Q618" s="76"/>
      <c r="R618" s="74"/>
      <c r="S618" s="74"/>
      <c r="T618" s="74"/>
      <c r="U618" s="74"/>
      <c r="V618" s="74"/>
      <c r="W618" s="77">
        <f t="shared" si="16"/>
        <v>0</v>
      </c>
      <c r="X618" s="79"/>
      <c r="Y618" s="37" t="s">
        <v>20</v>
      </c>
    </row>
    <row r="619" spans="2:25" ht="24.95" customHeight="1">
      <c r="B619" s="71" t="s">
        <v>262</v>
      </c>
      <c r="C619" s="72" t="s">
        <v>646</v>
      </c>
      <c r="D619" s="72" t="s">
        <v>262</v>
      </c>
      <c r="E619" s="72" t="s">
        <v>490</v>
      </c>
      <c r="F619" s="72" t="s">
        <v>451</v>
      </c>
      <c r="G619" s="72" t="s">
        <v>910</v>
      </c>
      <c r="H619" s="72" t="s">
        <v>178</v>
      </c>
      <c r="I619" s="73" t="s">
        <v>911</v>
      </c>
      <c r="J619" s="72" t="s">
        <v>193</v>
      </c>
      <c r="K619" s="80">
        <v>48.8</v>
      </c>
      <c r="L619" s="74"/>
      <c r="M619" s="75">
        <f t="shared" si="15"/>
        <v>0</v>
      </c>
      <c r="N619" s="71"/>
      <c r="O619" s="72"/>
      <c r="P619" s="37"/>
      <c r="Q619" s="76"/>
      <c r="R619" s="74"/>
      <c r="S619" s="74"/>
      <c r="T619" s="74"/>
      <c r="U619" s="74"/>
      <c r="V619" s="74"/>
      <c r="W619" s="77">
        <f t="shared" si="16"/>
        <v>0</v>
      </c>
      <c r="X619" s="79"/>
      <c r="Y619" s="37" t="s">
        <v>20</v>
      </c>
    </row>
    <row r="620" spans="2:25" ht="24.95" customHeight="1">
      <c r="B620" s="71" t="s">
        <v>262</v>
      </c>
      <c r="C620" s="72" t="s">
        <v>646</v>
      </c>
      <c r="D620" s="72" t="s">
        <v>262</v>
      </c>
      <c r="E620" s="72" t="s">
        <v>490</v>
      </c>
      <c r="F620" s="72" t="s">
        <v>451</v>
      </c>
      <c r="G620" s="72" t="s">
        <v>910</v>
      </c>
      <c r="H620" s="72" t="s">
        <v>181</v>
      </c>
      <c r="I620" s="73" t="s">
        <v>912</v>
      </c>
      <c r="J620" s="72" t="s">
        <v>193</v>
      </c>
      <c r="K620" s="80">
        <v>10.6</v>
      </c>
      <c r="L620" s="74"/>
      <c r="M620" s="75">
        <f t="shared" si="15"/>
        <v>0</v>
      </c>
      <c r="N620" s="71"/>
      <c r="O620" s="72"/>
      <c r="P620" s="37"/>
      <c r="Q620" s="76"/>
      <c r="R620" s="74"/>
      <c r="S620" s="74"/>
      <c r="T620" s="74"/>
      <c r="U620" s="74"/>
      <c r="V620" s="74"/>
      <c r="W620" s="77">
        <f t="shared" si="16"/>
        <v>0</v>
      </c>
      <c r="X620" s="79"/>
      <c r="Y620" s="37" t="s">
        <v>20</v>
      </c>
    </row>
    <row r="621" spans="2:25" ht="24.95" customHeight="1">
      <c r="B621" s="71" t="s">
        <v>262</v>
      </c>
      <c r="C621" s="72" t="s">
        <v>646</v>
      </c>
      <c r="D621" s="72" t="s">
        <v>262</v>
      </c>
      <c r="E621" s="72" t="s">
        <v>490</v>
      </c>
      <c r="F621" s="72" t="s">
        <v>451</v>
      </c>
      <c r="G621" s="72" t="s">
        <v>910</v>
      </c>
      <c r="H621" s="72" t="s">
        <v>183</v>
      </c>
      <c r="I621" s="73" t="s">
        <v>913</v>
      </c>
      <c r="J621" s="72" t="s">
        <v>790</v>
      </c>
      <c r="K621" s="72">
        <v>11</v>
      </c>
      <c r="L621" s="74"/>
      <c r="M621" s="75">
        <f t="shared" si="15"/>
        <v>0</v>
      </c>
      <c r="N621" s="71"/>
      <c r="O621" s="72"/>
      <c r="P621" s="37"/>
      <c r="Q621" s="76"/>
      <c r="R621" s="74"/>
      <c r="S621" s="74"/>
      <c r="T621" s="74"/>
      <c r="U621" s="74"/>
      <c r="V621" s="74"/>
      <c r="W621" s="77">
        <f t="shared" si="16"/>
        <v>0</v>
      </c>
      <c r="X621" s="79"/>
      <c r="Y621" s="37" t="s">
        <v>20</v>
      </c>
    </row>
    <row r="622" spans="2:25" ht="24.95" customHeight="1">
      <c r="B622" s="71" t="s">
        <v>262</v>
      </c>
      <c r="C622" s="72" t="s">
        <v>646</v>
      </c>
      <c r="D622" s="72" t="s">
        <v>262</v>
      </c>
      <c r="E622" s="72" t="s">
        <v>490</v>
      </c>
      <c r="F622" s="72" t="s">
        <v>451</v>
      </c>
      <c r="G622" s="72" t="s">
        <v>914</v>
      </c>
      <c r="H622" s="72" t="s">
        <v>185</v>
      </c>
      <c r="I622" s="73" t="s">
        <v>915</v>
      </c>
      <c r="J622" s="72" t="s">
        <v>790</v>
      </c>
      <c r="K622" s="72">
        <v>1</v>
      </c>
      <c r="L622" s="74"/>
      <c r="M622" s="75">
        <f t="shared" si="15"/>
        <v>0</v>
      </c>
      <c r="N622" s="71"/>
      <c r="O622" s="72"/>
      <c r="P622" s="37"/>
      <c r="Q622" s="76"/>
      <c r="R622" s="74"/>
      <c r="S622" s="74"/>
      <c r="T622" s="74"/>
      <c r="U622" s="74"/>
      <c r="V622" s="74"/>
      <c r="W622" s="77">
        <f t="shared" si="16"/>
        <v>0</v>
      </c>
      <c r="X622" s="79"/>
      <c r="Y622" s="37" t="s">
        <v>20</v>
      </c>
    </row>
    <row r="623" spans="2:25" ht="24.95" customHeight="1">
      <c r="B623" s="71" t="s">
        <v>262</v>
      </c>
      <c r="C623" s="72" t="s">
        <v>646</v>
      </c>
      <c r="D623" s="72" t="s">
        <v>310</v>
      </c>
      <c r="E623" s="72" t="s">
        <v>621</v>
      </c>
      <c r="F623" s="72" t="s">
        <v>176</v>
      </c>
      <c r="G623" s="72" t="s">
        <v>626</v>
      </c>
      <c r="H623" s="72" t="s">
        <v>178</v>
      </c>
      <c r="I623" s="73" t="s">
        <v>916</v>
      </c>
      <c r="J623" s="72" t="s">
        <v>800</v>
      </c>
      <c r="K623" s="72">
        <v>1</v>
      </c>
      <c r="L623" s="74"/>
      <c r="M623" s="75">
        <f t="shared" si="15"/>
        <v>0</v>
      </c>
      <c r="N623" s="71"/>
      <c r="O623" s="72"/>
      <c r="P623" s="37"/>
      <c r="Q623" s="76"/>
      <c r="R623" s="74"/>
      <c r="S623" s="74"/>
      <c r="T623" s="74"/>
      <c r="U623" s="74"/>
      <c r="V623" s="74"/>
      <c r="W623" s="77">
        <f t="shared" si="16"/>
        <v>0</v>
      </c>
      <c r="X623" s="79"/>
      <c r="Y623" s="37" t="s">
        <v>20</v>
      </c>
    </row>
    <row r="624" spans="2:25" ht="24.95" customHeight="1">
      <c r="B624" s="71" t="s">
        <v>262</v>
      </c>
      <c r="C624" s="72" t="s">
        <v>646</v>
      </c>
      <c r="D624" s="72" t="s">
        <v>310</v>
      </c>
      <c r="E624" s="72" t="s">
        <v>621</v>
      </c>
      <c r="F624" s="72" t="s">
        <v>176</v>
      </c>
      <c r="G624" s="72" t="s">
        <v>626</v>
      </c>
      <c r="H624" s="72" t="s">
        <v>181</v>
      </c>
      <c r="I624" s="73" t="s">
        <v>917</v>
      </c>
      <c r="J624" s="72" t="s">
        <v>800</v>
      </c>
      <c r="K624" s="72">
        <v>1</v>
      </c>
      <c r="L624" s="74"/>
      <c r="M624" s="75">
        <f t="shared" si="15"/>
        <v>0</v>
      </c>
      <c r="N624" s="71"/>
      <c r="O624" s="72"/>
      <c r="P624" s="37"/>
      <c r="Q624" s="76"/>
      <c r="R624" s="74"/>
      <c r="S624" s="74"/>
      <c r="T624" s="74"/>
      <c r="U624" s="74"/>
      <c r="V624" s="74"/>
      <c r="W624" s="77">
        <f t="shared" si="16"/>
        <v>0</v>
      </c>
      <c r="X624" s="79"/>
      <c r="Y624" s="37" t="s">
        <v>20</v>
      </c>
    </row>
    <row r="625" spans="2:25" ht="24.95" customHeight="1">
      <c r="B625" s="71" t="s">
        <v>262</v>
      </c>
      <c r="C625" s="42" t="s">
        <v>646</v>
      </c>
      <c r="D625" s="72" t="s">
        <v>310</v>
      </c>
      <c r="E625" s="72" t="s">
        <v>621</v>
      </c>
      <c r="F625" s="72" t="s">
        <v>176</v>
      </c>
      <c r="G625" s="72" t="s">
        <v>626</v>
      </c>
      <c r="H625" s="72" t="s">
        <v>183</v>
      </c>
      <c r="I625" s="73" t="s">
        <v>918</v>
      </c>
      <c r="J625" s="72" t="s">
        <v>800</v>
      </c>
      <c r="K625" s="72">
        <v>5</v>
      </c>
      <c r="L625" s="74"/>
      <c r="M625" s="75">
        <f t="shared" si="15"/>
        <v>0</v>
      </c>
      <c r="N625" s="71"/>
      <c r="O625" s="72"/>
      <c r="P625" s="37"/>
      <c r="Q625" s="76"/>
      <c r="R625" s="74"/>
      <c r="S625" s="74"/>
      <c r="T625" s="74"/>
      <c r="U625" s="74"/>
      <c r="V625" s="74"/>
      <c r="W625" s="77">
        <f t="shared" si="16"/>
        <v>0</v>
      </c>
      <c r="X625" s="79"/>
      <c r="Y625" s="37" t="s">
        <v>20</v>
      </c>
    </row>
    <row r="626" spans="2:25" ht="24.95" customHeight="1">
      <c r="B626" s="71" t="s">
        <v>262</v>
      </c>
      <c r="C626" s="72" t="s">
        <v>646</v>
      </c>
      <c r="D626" s="72" t="s">
        <v>310</v>
      </c>
      <c r="E626" s="72" t="s">
        <v>621</v>
      </c>
      <c r="F626" s="72" t="s">
        <v>176</v>
      </c>
      <c r="G626" s="72" t="s">
        <v>626</v>
      </c>
      <c r="H626" s="72" t="s">
        <v>185</v>
      </c>
      <c r="I626" s="73" t="s">
        <v>919</v>
      </c>
      <c r="J626" s="72" t="s">
        <v>193</v>
      </c>
      <c r="K626" s="80">
        <v>30.8</v>
      </c>
      <c r="L626" s="74"/>
      <c r="M626" s="75">
        <f t="shared" si="15"/>
        <v>0</v>
      </c>
      <c r="N626" s="71"/>
      <c r="O626" s="72"/>
      <c r="P626" s="37"/>
      <c r="Q626" s="76"/>
      <c r="R626" s="74"/>
      <c r="S626" s="74"/>
      <c r="T626" s="74"/>
      <c r="U626" s="74"/>
      <c r="V626" s="74"/>
      <c r="W626" s="77">
        <f t="shared" si="16"/>
        <v>0</v>
      </c>
      <c r="X626" s="79"/>
      <c r="Y626" s="37" t="s">
        <v>20</v>
      </c>
    </row>
    <row r="627" spans="2:25" ht="24.95" customHeight="1">
      <c r="B627" s="71" t="s">
        <v>262</v>
      </c>
      <c r="C627" s="72" t="s">
        <v>646</v>
      </c>
      <c r="D627" s="72" t="s">
        <v>310</v>
      </c>
      <c r="E627" s="72" t="s">
        <v>621</v>
      </c>
      <c r="F627" s="72" t="s">
        <v>176</v>
      </c>
      <c r="G627" s="72" t="s">
        <v>626</v>
      </c>
      <c r="H627" s="72" t="s">
        <v>187</v>
      </c>
      <c r="I627" s="73" t="s">
        <v>920</v>
      </c>
      <c r="J627" s="72" t="s">
        <v>193</v>
      </c>
      <c r="K627" s="80">
        <v>15.5</v>
      </c>
      <c r="L627" s="74"/>
      <c r="M627" s="75">
        <f t="shared" si="15"/>
        <v>0</v>
      </c>
      <c r="N627" s="71"/>
      <c r="O627" s="72"/>
      <c r="P627" s="37"/>
      <c r="Q627" s="76"/>
      <c r="R627" s="74"/>
      <c r="S627" s="74"/>
      <c r="T627" s="74"/>
      <c r="U627" s="74"/>
      <c r="V627" s="74"/>
      <c r="W627" s="77">
        <f t="shared" si="16"/>
        <v>0</v>
      </c>
      <c r="X627" s="79"/>
      <c r="Y627" s="37" t="s">
        <v>20</v>
      </c>
    </row>
    <row r="628" spans="2:25" ht="24.95" customHeight="1">
      <c r="B628" s="71" t="s">
        <v>262</v>
      </c>
      <c r="C628" s="72" t="s">
        <v>646</v>
      </c>
      <c r="D628" s="72" t="s">
        <v>310</v>
      </c>
      <c r="E628" s="72" t="s">
        <v>621</v>
      </c>
      <c r="F628" s="72" t="s">
        <v>176</v>
      </c>
      <c r="G628" s="72" t="s">
        <v>626</v>
      </c>
      <c r="H628" s="72" t="s">
        <v>189</v>
      </c>
      <c r="I628" s="73" t="s">
        <v>921</v>
      </c>
      <c r="J628" s="72" t="s">
        <v>193</v>
      </c>
      <c r="K628" s="80">
        <v>15.3</v>
      </c>
      <c r="L628" s="74"/>
      <c r="M628" s="75">
        <f t="shared" si="15"/>
        <v>0</v>
      </c>
      <c r="N628" s="71"/>
      <c r="O628" s="72"/>
      <c r="P628" s="37"/>
      <c r="Q628" s="76"/>
      <c r="R628" s="74"/>
      <c r="S628" s="74"/>
      <c r="T628" s="74"/>
      <c r="U628" s="74"/>
      <c r="V628" s="74"/>
      <c r="W628" s="77">
        <f t="shared" si="16"/>
        <v>0</v>
      </c>
      <c r="X628" s="79"/>
      <c r="Y628" s="37" t="s">
        <v>20</v>
      </c>
    </row>
    <row r="629" spans="2:25" ht="24.95" customHeight="1">
      <c r="B629" s="71" t="s">
        <v>262</v>
      </c>
      <c r="C629" s="72" t="s">
        <v>646</v>
      </c>
      <c r="D629" s="72" t="s">
        <v>310</v>
      </c>
      <c r="E629" s="72" t="s">
        <v>621</v>
      </c>
      <c r="F629" s="72" t="s">
        <v>176</v>
      </c>
      <c r="G629" s="72" t="s">
        <v>626</v>
      </c>
      <c r="H629" s="72" t="s">
        <v>191</v>
      </c>
      <c r="I629" s="73" t="s">
        <v>922</v>
      </c>
      <c r="J629" s="72" t="s">
        <v>193</v>
      </c>
      <c r="K629" s="80">
        <v>16.8</v>
      </c>
      <c r="L629" s="74"/>
      <c r="M629" s="75">
        <f t="shared" si="15"/>
        <v>0</v>
      </c>
      <c r="N629" s="71"/>
      <c r="O629" s="72"/>
      <c r="P629" s="37"/>
      <c r="Q629" s="76"/>
      <c r="R629" s="74"/>
      <c r="S629" s="74"/>
      <c r="T629" s="74"/>
      <c r="U629" s="74"/>
      <c r="V629" s="74"/>
      <c r="W629" s="77">
        <f t="shared" si="16"/>
        <v>0</v>
      </c>
      <c r="X629" s="79"/>
      <c r="Y629" s="37" t="s">
        <v>20</v>
      </c>
    </row>
    <row r="630" spans="2:25" ht="24.95" customHeight="1">
      <c r="B630" s="71" t="s">
        <v>262</v>
      </c>
      <c r="C630" s="72" t="s">
        <v>646</v>
      </c>
      <c r="D630" s="72" t="s">
        <v>310</v>
      </c>
      <c r="E630" s="72" t="s">
        <v>621</v>
      </c>
      <c r="F630" s="72" t="s">
        <v>176</v>
      </c>
      <c r="G630" s="72" t="s">
        <v>626</v>
      </c>
      <c r="H630" s="72" t="s">
        <v>194</v>
      </c>
      <c r="I630" s="73" t="s">
        <v>923</v>
      </c>
      <c r="J630" s="72" t="s">
        <v>193</v>
      </c>
      <c r="K630" s="80">
        <v>9.1999999999999993</v>
      </c>
      <c r="L630" s="74"/>
      <c r="M630" s="75">
        <f t="shared" si="15"/>
        <v>0</v>
      </c>
      <c r="N630" s="71"/>
      <c r="O630" s="72"/>
      <c r="P630" s="37"/>
      <c r="Q630" s="76"/>
      <c r="R630" s="74"/>
      <c r="S630" s="74"/>
      <c r="T630" s="74"/>
      <c r="U630" s="74"/>
      <c r="V630" s="74"/>
      <c r="W630" s="77">
        <f t="shared" si="16"/>
        <v>0</v>
      </c>
      <c r="X630" s="79"/>
      <c r="Y630" s="37" t="s">
        <v>20</v>
      </c>
    </row>
    <row r="631" spans="2:25" ht="24.95" customHeight="1">
      <c r="B631" s="71" t="s">
        <v>262</v>
      </c>
      <c r="C631" s="72" t="s">
        <v>646</v>
      </c>
      <c r="D631" s="72" t="s">
        <v>310</v>
      </c>
      <c r="E631" s="72" t="s">
        <v>621</v>
      </c>
      <c r="F631" s="72" t="s">
        <v>176</v>
      </c>
      <c r="G631" s="72" t="s">
        <v>626</v>
      </c>
      <c r="H631" s="72" t="s">
        <v>196</v>
      </c>
      <c r="I631" s="73" t="s">
        <v>924</v>
      </c>
      <c r="J631" s="72" t="s">
        <v>193</v>
      </c>
      <c r="K631" s="80">
        <v>18.3</v>
      </c>
      <c r="L631" s="74"/>
      <c r="M631" s="75">
        <f t="shared" si="15"/>
        <v>0</v>
      </c>
      <c r="N631" s="71"/>
      <c r="O631" s="72"/>
      <c r="P631" s="37"/>
      <c r="Q631" s="76"/>
      <c r="R631" s="74"/>
      <c r="S631" s="74"/>
      <c r="T631" s="74"/>
      <c r="U631" s="74"/>
      <c r="V631" s="74"/>
      <c r="W631" s="77">
        <f t="shared" si="16"/>
        <v>0</v>
      </c>
      <c r="X631" s="79"/>
      <c r="Y631" s="37" t="s">
        <v>20</v>
      </c>
    </row>
    <row r="632" spans="2:25" ht="24.95" customHeight="1">
      <c r="B632" s="71" t="s">
        <v>262</v>
      </c>
      <c r="C632" s="72" t="s">
        <v>646</v>
      </c>
      <c r="D632" s="72" t="s">
        <v>310</v>
      </c>
      <c r="E632" s="72" t="s">
        <v>621</v>
      </c>
      <c r="F632" s="72" t="s">
        <v>176</v>
      </c>
      <c r="G632" s="72" t="s">
        <v>626</v>
      </c>
      <c r="H632" s="72" t="s">
        <v>173</v>
      </c>
      <c r="I632" s="73" t="s">
        <v>925</v>
      </c>
      <c r="J632" s="72" t="s">
        <v>193</v>
      </c>
      <c r="K632" s="80">
        <v>5.7</v>
      </c>
      <c r="L632" s="74"/>
      <c r="M632" s="75">
        <f t="shared" si="15"/>
        <v>0</v>
      </c>
      <c r="N632" s="71"/>
      <c r="O632" s="72"/>
      <c r="P632" s="37"/>
      <c r="Q632" s="76"/>
      <c r="R632" s="74"/>
      <c r="S632" s="74"/>
      <c r="T632" s="74"/>
      <c r="U632" s="74"/>
      <c r="V632" s="74"/>
      <c r="W632" s="77">
        <f t="shared" si="16"/>
        <v>0</v>
      </c>
      <c r="X632" s="79"/>
      <c r="Y632" s="37" t="s">
        <v>20</v>
      </c>
    </row>
    <row r="633" spans="2:25" ht="24.95" customHeight="1">
      <c r="B633" s="71" t="s">
        <v>262</v>
      </c>
      <c r="C633" s="42" t="s">
        <v>646</v>
      </c>
      <c r="D633" s="72" t="s">
        <v>310</v>
      </c>
      <c r="E633" s="72" t="s">
        <v>621</v>
      </c>
      <c r="F633" s="72" t="s">
        <v>176</v>
      </c>
      <c r="G633" s="72" t="s">
        <v>626</v>
      </c>
      <c r="H633" s="72" t="s">
        <v>244</v>
      </c>
      <c r="I633" s="73" t="s">
        <v>926</v>
      </c>
      <c r="J633" s="72" t="s">
        <v>193</v>
      </c>
      <c r="K633" s="80">
        <v>37.299999999999997</v>
      </c>
      <c r="L633" s="74"/>
      <c r="M633" s="75">
        <f t="shared" si="15"/>
        <v>0</v>
      </c>
      <c r="N633" s="71"/>
      <c r="O633" s="72"/>
      <c r="P633" s="37"/>
      <c r="Q633" s="76"/>
      <c r="R633" s="74"/>
      <c r="S633" s="74"/>
      <c r="T633" s="74"/>
      <c r="U633" s="74"/>
      <c r="V633" s="74"/>
      <c r="W633" s="77">
        <f t="shared" si="16"/>
        <v>0</v>
      </c>
      <c r="X633" s="79"/>
      <c r="Y633" s="37" t="s">
        <v>20</v>
      </c>
    </row>
    <row r="634" spans="2:25" ht="24.95" customHeight="1">
      <c r="B634" s="71" t="s">
        <v>262</v>
      </c>
      <c r="C634" s="72" t="s">
        <v>646</v>
      </c>
      <c r="D634" s="72" t="s">
        <v>310</v>
      </c>
      <c r="E634" s="72" t="s">
        <v>621</v>
      </c>
      <c r="F634" s="72" t="s">
        <v>176</v>
      </c>
      <c r="G634" s="72" t="s">
        <v>626</v>
      </c>
      <c r="H634" s="72" t="s">
        <v>246</v>
      </c>
      <c r="I634" s="73" t="s">
        <v>927</v>
      </c>
      <c r="J634" s="72" t="s">
        <v>193</v>
      </c>
      <c r="K634" s="80">
        <v>12.6</v>
      </c>
      <c r="L634" s="74"/>
      <c r="M634" s="75">
        <f t="shared" si="15"/>
        <v>0</v>
      </c>
      <c r="N634" s="71"/>
      <c r="O634" s="72"/>
      <c r="P634" s="37"/>
      <c r="Q634" s="76"/>
      <c r="R634" s="74"/>
      <c r="S634" s="74"/>
      <c r="T634" s="74"/>
      <c r="U634" s="74"/>
      <c r="V634" s="74"/>
      <c r="W634" s="77">
        <f t="shared" si="16"/>
        <v>0</v>
      </c>
      <c r="X634" s="79"/>
      <c r="Y634" s="37" t="s">
        <v>20</v>
      </c>
    </row>
    <row r="635" spans="2:25" ht="24.95" customHeight="1">
      <c r="B635" s="71" t="s">
        <v>262</v>
      </c>
      <c r="C635" s="72" t="s">
        <v>646</v>
      </c>
      <c r="D635" s="72" t="s">
        <v>310</v>
      </c>
      <c r="E635" s="72" t="s">
        <v>621</v>
      </c>
      <c r="F635" s="72" t="s">
        <v>176</v>
      </c>
      <c r="G635" s="72" t="s">
        <v>626</v>
      </c>
      <c r="H635" s="72" t="s">
        <v>248</v>
      </c>
      <c r="I635" s="73" t="s">
        <v>928</v>
      </c>
      <c r="J635" s="72" t="s">
        <v>193</v>
      </c>
      <c r="K635" s="80">
        <v>5.6</v>
      </c>
      <c r="L635" s="74"/>
      <c r="M635" s="75">
        <f t="shared" si="15"/>
        <v>0</v>
      </c>
      <c r="N635" s="71"/>
      <c r="O635" s="72"/>
      <c r="P635" s="37"/>
      <c r="Q635" s="76"/>
      <c r="R635" s="74"/>
      <c r="S635" s="74"/>
      <c r="T635" s="74"/>
      <c r="U635" s="74"/>
      <c r="V635" s="74"/>
      <c r="W635" s="77">
        <f t="shared" si="16"/>
        <v>0</v>
      </c>
      <c r="X635" s="79"/>
      <c r="Y635" s="37" t="s">
        <v>20</v>
      </c>
    </row>
    <row r="636" spans="2:25" ht="24.95" customHeight="1">
      <c r="B636" s="71" t="s">
        <v>262</v>
      </c>
      <c r="C636" s="72" t="s">
        <v>646</v>
      </c>
      <c r="D636" s="72" t="s">
        <v>310</v>
      </c>
      <c r="E636" s="72" t="s">
        <v>621</v>
      </c>
      <c r="F636" s="72" t="s">
        <v>176</v>
      </c>
      <c r="G636" s="72" t="s">
        <v>626</v>
      </c>
      <c r="H636" s="72" t="s">
        <v>250</v>
      </c>
      <c r="I636" s="73" t="s">
        <v>929</v>
      </c>
      <c r="J636" s="72" t="s">
        <v>193</v>
      </c>
      <c r="K636" s="80">
        <v>4.0999999999999996</v>
      </c>
      <c r="L636" s="74"/>
      <c r="M636" s="75">
        <f t="shared" si="15"/>
        <v>0</v>
      </c>
      <c r="N636" s="71"/>
      <c r="O636" s="72"/>
      <c r="P636" s="37"/>
      <c r="Q636" s="76"/>
      <c r="R636" s="74"/>
      <c r="S636" s="74"/>
      <c r="T636" s="74"/>
      <c r="U636" s="74"/>
      <c r="V636" s="74"/>
      <c r="W636" s="77">
        <f t="shared" si="16"/>
        <v>0</v>
      </c>
      <c r="X636" s="79"/>
      <c r="Y636" s="37" t="s">
        <v>20</v>
      </c>
    </row>
    <row r="637" spans="2:25" ht="24.95" customHeight="1">
      <c r="B637" s="71" t="s">
        <v>262</v>
      </c>
      <c r="C637" s="72" t="s">
        <v>646</v>
      </c>
      <c r="D637" s="72" t="s">
        <v>310</v>
      </c>
      <c r="E637" s="72" t="s">
        <v>621</v>
      </c>
      <c r="F637" s="72" t="s">
        <v>176</v>
      </c>
      <c r="G637" s="72" t="s">
        <v>626</v>
      </c>
      <c r="H637" s="72" t="s">
        <v>252</v>
      </c>
      <c r="I637" s="73" t="s">
        <v>930</v>
      </c>
      <c r="J637" s="72" t="s">
        <v>790</v>
      </c>
      <c r="K637" s="72">
        <v>3</v>
      </c>
      <c r="L637" s="74"/>
      <c r="M637" s="75">
        <f t="shared" si="15"/>
        <v>0</v>
      </c>
      <c r="N637" s="71"/>
      <c r="O637" s="72"/>
      <c r="P637" s="37"/>
      <c r="Q637" s="76"/>
      <c r="R637" s="74"/>
      <c r="S637" s="74"/>
      <c r="T637" s="74"/>
      <c r="U637" s="74"/>
      <c r="V637" s="74"/>
      <c r="W637" s="77">
        <f t="shared" si="16"/>
        <v>0</v>
      </c>
      <c r="X637" s="79"/>
      <c r="Y637" s="37" t="s">
        <v>20</v>
      </c>
    </row>
    <row r="638" spans="2:25" ht="24.95" customHeight="1">
      <c r="B638" s="71" t="s">
        <v>262</v>
      </c>
      <c r="C638" s="72" t="s">
        <v>646</v>
      </c>
      <c r="D638" s="72" t="s">
        <v>310</v>
      </c>
      <c r="E638" s="72" t="s">
        <v>621</v>
      </c>
      <c r="F638" s="72" t="s">
        <v>176</v>
      </c>
      <c r="G638" s="72" t="s">
        <v>626</v>
      </c>
      <c r="H638" s="72" t="s">
        <v>254</v>
      </c>
      <c r="I638" s="73" t="s">
        <v>931</v>
      </c>
      <c r="J638" s="72" t="s">
        <v>790</v>
      </c>
      <c r="K638" s="72">
        <v>1</v>
      </c>
      <c r="L638" s="74"/>
      <c r="M638" s="75">
        <f t="shared" si="15"/>
        <v>0</v>
      </c>
      <c r="N638" s="71"/>
      <c r="O638" s="72"/>
      <c r="P638" s="37"/>
      <c r="Q638" s="76"/>
      <c r="R638" s="74"/>
      <c r="S638" s="74"/>
      <c r="T638" s="74"/>
      <c r="U638" s="74"/>
      <c r="V638" s="74"/>
      <c r="W638" s="77">
        <f t="shared" si="16"/>
        <v>0</v>
      </c>
      <c r="X638" s="79"/>
      <c r="Y638" s="37" t="s">
        <v>20</v>
      </c>
    </row>
    <row r="639" spans="2:25" ht="24.95" customHeight="1">
      <c r="B639" s="71" t="s">
        <v>262</v>
      </c>
      <c r="C639" s="72" t="s">
        <v>646</v>
      </c>
      <c r="D639" s="72" t="s">
        <v>310</v>
      </c>
      <c r="E639" s="72" t="s">
        <v>621</v>
      </c>
      <c r="F639" s="72" t="s">
        <v>176</v>
      </c>
      <c r="G639" s="72" t="s">
        <v>626</v>
      </c>
      <c r="H639" s="72" t="s">
        <v>256</v>
      </c>
      <c r="I639" s="73" t="s">
        <v>932</v>
      </c>
      <c r="J639" s="72" t="s">
        <v>228</v>
      </c>
      <c r="K639" s="72">
        <v>5</v>
      </c>
      <c r="L639" s="74"/>
      <c r="M639" s="75">
        <f t="shared" si="15"/>
        <v>0</v>
      </c>
      <c r="N639" s="71"/>
      <c r="O639" s="72"/>
      <c r="P639" s="37"/>
      <c r="Q639" s="76"/>
      <c r="R639" s="74"/>
      <c r="S639" s="74"/>
      <c r="T639" s="74"/>
      <c r="U639" s="74"/>
      <c r="V639" s="74"/>
      <c r="W639" s="77">
        <f t="shared" si="16"/>
        <v>0</v>
      </c>
      <c r="X639" s="79"/>
      <c r="Y639" s="37" t="s">
        <v>20</v>
      </c>
    </row>
    <row r="640" spans="2:25" ht="24.95" customHeight="1">
      <c r="B640" s="71" t="s">
        <v>262</v>
      </c>
      <c r="C640" s="72" t="s">
        <v>646</v>
      </c>
      <c r="D640" s="72" t="s">
        <v>310</v>
      </c>
      <c r="E640" s="72" t="s">
        <v>621</v>
      </c>
      <c r="F640" s="72" t="s">
        <v>198</v>
      </c>
      <c r="G640" s="72" t="s">
        <v>933</v>
      </c>
      <c r="H640" s="72" t="s">
        <v>178</v>
      </c>
      <c r="I640" s="73" t="s">
        <v>934</v>
      </c>
      <c r="J640" s="72" t="s">
        <v>800</v>
      </c>
      <c r="K640" s="72">
        <v>7</v>
      </c>
      <c r="L640" s="74"/>
      <c r="M640" s="75">
        <f t="shared" si="15"/>
        <v>0</v>
      </c>
      <c r="N640" s="71"/>
      <c r="O640" s="72"/>
      <c r="P640" s="37"/>
      <c r="Q640" s="76"/>
      <c r="R640" s="74"/>
      <c r="S640" s="74"/>
      <c r="T640" s="74"/>
      <c r="U640" s="74"/>
      <c r="V640" s="74"/>
      <c r="W640" s="77">
        <f t="shared" si="16"/>
        <v>0</v>
      </c>
      <c r="X640" s="79"/>
      <c r="Y640" s="37" t="s">
        <v>20</v>
      </c>
    </row>
    <row r="641" spans="2:25" ht="24.95" customHeight="1">
      <c r="B641" s="71" t="s">
        <v>262</v>
      </c>
      <c r="C641" s="42" t="s">
        <v>646</v>
      </c>
      <c r="D641" s="72" t="s">
        <v>310</v>
      </c>
      <c r="E641" s="72" t="s">
        <v>621</v>
      </c>
      <c r="F641" s="72" t="s">
        <v>198</v>
      </c>
      <c r="G641" s="72" t="s">
        <v>933</v>
      </c>
      <c r="H641" s="72" t="s">
        <v>181</v>
      </c>
      <c r="I641" s="73" t="s">
        <v>935</v>
      </c>
      <c r="J641" s="72" t="s">
        <v>800</v>
      </c>
      <c r="K641" s="72">
        <v>1</v>
      </c>
      <c r="L641" s="74"/>
      <c r="M641" s="75">
        <f t="shared" si="15"/>
        <v>0</v>
      </c>
      <c r="N641" s="71"/>
      <c r="O641" s="72"/>
      <c r="P641" s="37"/>
      <c r="Q641" s="76"/>
      <c r="R641" s="74"/>
      <c r="S641" s="74"/>
      <c r="T641" s="74"/>
      <c r="U641" s="74"/>
      <c r="V641" s="74"/>
      <c r="W641" s="77">
        <f t="shared" si="16"/>
        <v>0</v>
      </c>
      <c r="X641" s="79"/>
      <c r="Y641" s="37" t="s">
        <v>20</v>
      </c>
    </row>
    <row r="642" spans="2:25" ht="24.95" customHeight="1">
      <c r="B642" s="71" t="s">
        <v>262</v>
      </c>
      <c r="C642" s="72" t="s">
        <v>646</v>
      </c>
      <c r="D642" s="72" t="s">
        <v>310</v>
      </c>
      <c r="E642" s="72" t="s">
        <v>621</v>
      </c>
      <c r="F642" s="72" t="s">
        <v>198</v>
      </c>
      <c r="G642" s="72" t="s">
        <v>933</v>
      </c>
      <c r="H642" s="72" t="s">
        <v>183</v>
      </c>
      <c r="I642" s="73" t="s">
        <v>936</v>
      </c>
      <c r="J642" s="72" t="s">
        <v>800</v>
      </c>
      <c r="K642" s="72">
        <v>1</v>
      </c>
      <c r="L642" s="74"/>
      <c r="M642" s="75">
        <f t="shared" si="15"/>
        <v>0</v>
      </c>
      <c r="N642" s="71"/>
      <c r="O642" s="72"/>
      <c r="P642" s="37"/>
      <c r="Q642" s="76"/>
      <c r="R642" s="74"/>
      <c r="S642" s="74"/>
      <c r="T642" s="74"/>
      <c r="U642" s="74"/>
      <c r="V642" s="74"/>
      <c r="W642" s="77">
        <f t="shared" si="16"/>
        <v>0</v>
      </c>
      <c r="X642" s="79"/>
      <c r="Y642" s="37" t="s">
        <v>20</v>
      </c>
    </row>
    <row r="643" spans="2:25" ht="24.95" customHeight="1">
      <c r="B643" s="71" t="s">
        <v>262</v>
      </c>
      <c r="C643" s="72" t="s">
        <v>646</v>
      </c>
      <c r="D643" s="72" t="s">
        <v>310</v>
      </c>
      <c r="E643" s="72" t="s">
        <v>621</v>
      </c>
      <c r="F643" s="72" t="s">
        <v>198</v>
      </c>
      <c r="G643" s="72" t="s">
        <v>933</v>
      </c>
      <c r="H643" s="72" t="s">
        <v>185</v>
      </c>
      <c r="I643" s="73" t="s">
        <v>937</v>
      </c>
      <c r="J643" s="72" t="s">
        <v>800</v>
      </c>
      <c r="K643" s="72">
        <v>1</v>
      </c>
      <c r="L643" s="74"/>
      <c r="M643" s="75">
        <f t="shared" si="15"/>
        <v>0</v>
      </c>
      <c r="N643" s="71"/>
      <c r="O643" s="72"/>
      <c r="P643" s="37"/>
      <c r="Q643" s="76"/>
      <c r="R643" s="74"/>
      <c r="S643" s="74"/>
      <c r="T643" s="74"/>
      <c r="U643" s="74"/>
      <c r="V643" s="74"/>
      <c r="W643" s="77">
        <f t="shared" si="16"/>
        <v>0</v>
      </c>
      <c r="X643" s="79"/>
      <c r="Y643" s="37" t="s">
        <v>20</v>
      </c>
    </row>
    <row r="644" spans="2:25" ht="24.95" customHeight="1">
      <c r="B644" s="71" t="s">
        <v>262</v>
      </c>
      <c r="C644" s="72" t="s">
        <v>646</v>
      </c>
      <c r="D644" s="72" t="s">
        <v>310</v>
      </c>
      <c r="E644" s="72" t="s">
        <v>621</v>
      </c>
      <c r="F644" s="72" t="s">
        <v>198</v>
      </c>
      <c r="G644" s="72" t="s">
        <v>933</v>
      </c>
      <c r="H644" s="72" t="s">
        <v>187</v>
      </c>
      <c r="I644" s="73" t="s">
        <v>938</v>
      </c>
      <c r="J644" s="72" t="s">
        <v>193</v>
      </c>
      <c r="K644" s="80">
        <v>7.7</v>
      </c>
      <c r="L644" s="74"/>
      <c r="M644" s="75">
        <f t="shared" si="15"/>
        <v>0</v>
      </c>
      <c r="N644" s="71"/>
      <c r="O644" s="72"/>
      <c r="P644" s="37"/>
      <c r="Q644" s="76"/>
      <c r="R644" s="74"/>
      <c r="S644" s="74"/>
      <c r="T644" s="74"/>
      <c r="U644" s="74"/>
      <c r="V644" s="74"/>
      <c r="W644" s="77">
        <f t="shared" si="16"/>
        <v>0</v>
      </c>
      <c r="X644" s="79"/>
      <c r="Y644" s="37" t="s">
        <v>20</v>
      </c>
    </row>
    <row r="645" spans="2:25" ht="24.95" customHeight="1">
      <c r="B645" s="71" t="s">
        <v>262</v>
      </c>
      <c r="C645" s="72" t="s">
        <v>646</v>
      </c>
      <c r="D645" s="72" t="s">
        <v>310</v>
      </c>
      <c r="E645" s="72" t="s">
        <v>621</v>
      </c>
      <c r="F645" s="72" t="s">
        <v>198</v>
      </c>
      <c r="G645" s="72" t="s">
        <v>933</v>
      </c>
      <c r="H645" s="72" t="s">
        <v>189</v>
      </c>
      <c r="I645" s="73" t="s">
        <v>939</v>
      </c>
      <c r="J645" s="72" t="s">
        <v>193</v>
      </c>
      <c r="K645" s="80">
        <v>7.7</v>
      </c>
      <c r="L645" s="74"/>
      <c r="M645" s="75">
        <f t="shared" si="15"/>
        <v>0</v>
      </c>
      <c r="N645" s="71"/>
      <c r="O645" s="72"/>
      <c r="P645" s="37"/>
      <c r="Q645" s="76"/>
      <c r="R645" s="74"/>
      <c r="S645" s="74"/>
      <c r="T645" s="74"/>
      <c r="U645" s="74"/>
      <c r="V645" s="74"/>
      <c r="W645" s="77">
        <f t="shared" si="16"/>
        <v>0</v>
      </c>
      <c r="X645" s="79"/>
      <c r="Y645" s="37" t="s">
        <v>20</v>
      </c>
    </row>
    <row r="646" spans="2:25" ht="24.95" customHeight="1">
      <c r="B646" s="71" t="s">
        <v>262</v>
      </c>
      <c r="C646" s="72" t="s">
        <v>646</v>
      </c>
      <c r="D646" s="72" t="s">
        <v>310</v>
      </c>
      <c r="E646" s="72" t="s">
        <v>621</v>
      </c>
      <c r="F646" s="72" t="s">
        <v>198</v>
      </c>
      <c r="G646" s="72" t="s">
        <v>933</v>
      </c>
      <c r="H646" s="72" t="s">
        <v>191</v>
      </c>
      <c r="I646" s="73" t="s">
        <v>940</v>
      </c>
      <c r="J646" s="72" t="s">
        <v>790</v>
      </c>
      <c r="K646" s="72">
        <v>5</v>
      </c>
      <c r="L646" s="74"/>
      <c r="M646" s="75">
        <f t="shared" si="15"/>
        <v>0</v>
      </c>
      <c r="N646" s="71"/>
      <c r="O646" s="72"/>
      <c r="P646" s="37"/>
      <c r="Q646" s="76"/>
      <c r="R646" s="74"/>
      <c r="S646" s="74"/>
      <c r="T646" s="74"/>
      <c r="U646" s="74"/>
      <c r="V646" s="74"/>
      <c r="W646" s="77">
        <f t="shared" si="16"/>
        <v>0</v>
      </c>
      <c r="X646" s="79"/>
      <c r="Y646" s="37" t="s">
        <v>20</v>
      </c>
    </row>
    <row r="647" spans="2:25" ht="24.95" customHeight="1">
      <c r="B647" s="71" t="s">
        <v>262</v>
      </c>
      <c r="C647" s="72" t="s">
        <v>646</v>
      </c>
      <c r="D647" s="72" t="s">
        <v>310</v>
      </c>
      <c r="E647" s="72" t="s">
        <v>621</v>
      </c>
      <c r="F647" s="72" t="s">
        <v>198</v>
      </c>
      <c r="G647" s="72" t="s">
        <v>933</v>
      </c>
      <c r="H647" s="72" t="s">
        <v>194</v>
      </c>
      <c r="I647" s="73" t="s">
        <v>931</v>
      </c>
      <c r="J647" s="72" t="s">
        <v>790</v>
      </c>
      <c r="K647" s="72">
        <v>5</v>
      </c>
      <c r="L647" s="74"/>
      <c r="M647" s="75">
        <f t="shared" si="15"/>
        <v>0</v>
      </c>
      <c r="N647" s="71"/>
      <c r="O647" s="72"/>
      <c r="P647" s="37"/>
      <c r="Q647" s="76"/>
      <c r="R647" s="74"/>
      <c r="S647" s="74"/>
      <c r="T647" s="74"/>
      <c r="U647" s="74"/>
      <c r="V647" s="74"/>
      <c r="W647" s="77">
        <f t="shared" si="16"/>
        <v>0</v>
      </c>
      <c r="X647" s="79"/>
      <c r="Y647" s="37" t="s">
        <v>20</v>
      </c>
    </row>
    <row r="648" spans="2:25" ht="24.95" customHeight="1">
      <c r="B648" s="71" t="s">
        <v>262</v>
      </c>
      <c r="C648" s="72" t="s">
        <v>646</v>
      </c>
      <c r="D648" s="72" t="s">
        <v>310</v>
      </c>
      <c r="E648" s="72" t="s">
        <v>621</v>
      </c>
      <c r="F648" s="72" t="s">
        <v>198</v>
      </c>
      <c r="G648" s="72" t="s">
        <v>933</v>
      </c>
      <c r="H648" s="72" t="s">
        <v>196</v>
      </c>
      <c r="I648" s="73" t="s">
        <v>932</v>
      </c>
      <c r="J648" s="72" t="s">
        <v>228</v>
      </c>
      <c r="K648" s="72">
        <v>5</v>
      </c>
      <c r="L648" s="74"/>
      <c r="M648" s="75">
        <f t="shared" si="15"/>
        <v>0</v>
      </c>
      <c r="N648" s="71"/>
      <c r="O648" s="72"/>
      <c r="P648" s="37"/>
      <c r="Q648" s="76"/>
      <c r="R648" s="74"/>
      <c r="S648" s="74"/>
      <c r="T648" s="74"/>
      <c r="U648" s="74"/>
      <c r="V648" s="74"/>
      <c r="W648" s="77">
        <f t="shared" si="16"/>
        <v>0</v>
      </c>
      <c r="X648" s="79"/>
      <c r="Y648" s="37" t="s">
        <v>20</v>
      </c>
    </row>
    <row r="649" spans="2:25" ht="24.95" customHeight="1">
      <c r="B649" s="71" t="s">
        <v>262</v>
      </c>
      <c r="C649" s="42" t="s">
        <v>646</v>
      </c>
      <c r="D649" s="72" t="s">
        <v>310</v>
      </c>
      <c r="E649" s="72" t="s">
        <v>621</v>
      </c>
      <c r="F649" s="72" t="s">
        <v>210</v>
      </c>
      <c r="G649" s="72" t="s">
        <v>638</v>
      </c>
      <c r="H649" s="72" t="s">
        <v>178</v>
      </c>
      <c r="I649" s="73" t="s">
        <v>941</v>
      </c>
      <c r="J649" s="72" t="s">
        <v>800</v>
      </c>
      <c r="K649" s="72">
        <v>2</v>
      </c>
      <c r="L649" s="74"/>
      <c r="M649" s="75">
        <f t="shared" si="15"/>
        <v>0</v>
      </c>
      <c r="N649" s="71"/>
      <c r="O649" s="72"/>
      <c r="P649" s="37"/>
      <c r="Q649" s="76"/>
      <c r="R649" s="74"/>
      <c r="S649" s="74"/>
      <c r="T649" s="74"/>
      <c r="U649" s="74"/>
      <c r="V649" s="74"/>
      <c r="W649" s="77">
        <f t="shared" si="16"/>
        <v>0</v>
      </c>
      <c r="X649" s="79"/>
      <c r="Y649" s="37" t="s">
        <v>20</v>
      </c>
    </row>
    <row r="650" spans="2:25" ht="24.95" customHeight="1">
      <c r="B650" s="71" t="s">
        <v>262</v>
      </c>
      <c r="C650" s="72" t="s">
        <v>646</v>
      </c>
      <c r="D650" s="72" t="s">
        <v>310</v>
      </c>
      <c r="E650" s="72" t="s">
        <v>621</v>
      </c>
      <c r="F650" s="72" t="s">
        <v>210</v>
      </c>
      <c r="G650" s="72" t="s">
        <v>638</v>
      </c>
      <c r="H650" s="72" t="s">
        <v>181</v>
      </c>
      <c r="I650" s="73" t="s">
        <v>942</v>
      </c>
      <c r="J650" s="72" t="s">
        <v>800</v>
      </c>
      <c r="K650" s="72">
        <v>4</v>
      </c>
      <c r="L650" s="74"/>
      <c r="M650" s="75">
        <f t="shared" ref="M650:M713" si="17">K650*L650</f>
        <v>0</v>
      </c>
      <c r="N650" s="71"/>
      <c r="O650" s="72"/>
      <c r="P650" s="37"/>
      <c r="Q650" s="76"/>
      <c r="R650" s="74"/>
      <c r="S650" s="74"/>
      <c r="T650" s="74"/>
      <c r="U650" s="74"/>
      <c r="V650" s="74"/>
      <c r="W650" s="77">
        <f t="shared" si="16"/>
        <v>0</v>
      </c>
      <c r="X650" s="79"/>
      <c r="Y650" s="37" t="s">
        <v>20</v>
      </c>
    </row>
    <row r="651" spans="2:25" ht="24.95" customHeight="1">
      <c r="B651" s="71" t="s">
        <v>262</v>
      </c>
      <c r="C651" s="72" t="s">
        <v>646</v>
      </c>
      <c r="D651" s="72" t="s">
        <v>310</v>
      </c>
      <c r="E651" s="72" t="s">
        <v>621</v>
      </c>
      <c r="F651" s="72" t="s">
        <v>210</v>
      </c>
      <c r="G651" s="72" t="s">
        <v>638</v>
      </c>
      <c r="H651" s="72" t="s">
        <v>183</v>
      </c>
      <c r="I651" s="73" t="s">
        <v>943</v>
      </c>
      <c r="J651" s="72" t="s">
        <v>800</v>
      </c>
      <c r="K651" s="72">
        <v>1</v>
      </c>
      <c r="L651" s="74"/>
      <c r="M651" s="75">
        <f t="shared" si="17"/>
        <v>0</v>
      </c>
      <c r="N651" s="71"/>
      <c r="O651" s="72"/>
      <c r="P651" s="37"/>
      <c r="Q651" s="76"/>
      <c r="R651" s="74"/>
      <c r="S651" s="74"/>
      <c r="T651" s="74"/>
      <c r="U651" s="74"/>
      <c r="V651" s="74"/>
      <c r="W651" s="77">
        <f t="shared" si="16"/>
        <v>0</v>
      </c>
      <c r="X651" s="79"/>
      <c r="Y651" s="37" t="s">
        <v>20</v>
      </c>
    </row>
    <row r="652" spans="2:25" ht="24.95" customHeight="1">
      <c r="B652" s="71" t="s">
        <v>262</v>
      </c>
      <c r="C652" s="72" t="s">
        <v>646</v>
      </c>
      <c r="D652" s="72" t="s">
        <v>310</v>
      </c>
      <c r="E652" s="72" t="s">
        <v>621</v>
      </c>
      <c r="F652" s="72" t="s">
        <v>210</v>
      </c>
      <c r="G652" s="72" t="s">
        <v>638</v>
      </c>
      <c r="H652" s="72" t="s">
        <v>185</v>
      </c>
      <c r="I652" s="73" t="s">
        <v>944</v>
      </c>
      <c r="J652" s="72" t="s">
        <v>800</v>
      </c>
      <c r="K652" s="72">
        <v>1</v>
      </c>
      <c r="L652" s="74"/>
      <c r="M652" s="75">
        <f t="shared" si="17"/>
        <v>0</v>
      </c>
      <c r="N652" s="71"/>
      <c r="O652" s="72"/>
      <c r="P652" s="37"/>
      <c r="Q652" s="76"/>
      <c r="R652" s="74"/>
      <c r="S652" s="74"/>
      <c r="T652" s="74"/>
      <c r="U652" s="74"/>
      <c r="V652" s="74"/>
      <c r="W652" s="77">
        <f t="shared" si="16"/>
        <v>0</v>
      </c>
      <c r="X652" s="79"/>
      <c r="Y652" s="37" t="s">
        <v>20</v>
      </c>
    </row>
    <row r="653" spans="2:25" ht="24.95" customHeight="1">
      <c r="B653" s="71" t="s">
        <v>262</v>
      </c>
      <c r="C653" s="72" t="s">
        <v>646</v>
      </c>
      <c r="D653" s="72" t="s">
        <v>310</v>
      </c>
      <c r="E653" s="72" t="s">
        <v>621</v>
      </c>
      <c r="F653" s="72" t="s">
        <v>210</v>
      </c>
      <c r="G653" s="72" t="s">
        <v>638</v>
      </c>
      <c r="H653" s="72" t="s">
        <v>187</v>
      </c>
      <c r="I653" s="73" t="s">
        <v>945</v>
      </c>
      <c r="J653" s="72" t="s">
        <v>800</v>
      </c>
      <c r="K653" s="72">
        <v>1</v>
      </c>
      <c r="L653" s="74"/>
      <c r="M653" s="75">
        <f t="shared" si="17"/>
        <v>0</v>
      </c>
      <c r="N653" s="71"/>
      <c r="O653" s="72"/>
      <c r="P653" s="37"/>
      <c r="Q653" s="76"/>
      <c r="R653" s="74"/>
      <c r="S653" s="74"/>
      <c r="T653" s="74"/>
      <c r="U653" s="74"/>
      <c r="V653" s="74"/>
      <c r="W653" s="77">
        <f t="shared" si="16"/>
        <v>0</v>
      </c>
      <c r="X653" s="79"/>
      <c r="Y653" s="37" t="s">
        <v>20</v>
      </c>
    </row>
    <row r="654" spans="2:25" ht="24.95" customHeight="1">
      <c r="B654" s="71" t="s">
        <v>262</v>
      </c>
      <c r="C654" s="72" t="s">
        <v>646</v>
      </c>
      <c r="D654" s="72" t="s">
        <v>310</v>
      </c>
      <c r="E654" s="72" t="s">
        <v>621</v>
      </c>
      <c r="F654" s="72" t="s">
        <v>210</v>
      </c>
      <c r="G654" s="72" t="s">
        <v>638</v>
      </c>
      <c r="H654" s="72" t="s">
        <v>189</v>
      </c>
      <c r="I654" s="73" t="s">
        <v>946</v>
      </c>
      <c r="J654" s="72" t="s">
        <v>800</v>
      </c>
      <c r="K654" s="72">
        <v>1</v>
      </c>
      <c r="L654" s="74"/>
      <c r="M654" s="75">
        <f t="shared" si="17"/>
        <v>0</v>
      </c>
      <c r="N654" s="71"/>
      <c r="O654" s="72"/>
      <c r="P654" s="37"/>
      <c r="Q654" s="76"/>
      <c r="R654" s="74"/>
      <c r="S654" s="74"/>
      <c r="T654" s="74"/>
      <c r="U654" s="74"/>
      <c r="V654" s="74"/>
      <c r="W654" s="77">
        <f t="shared" si="16"/>
        <v>0</v>
      </c>
      <c r="X654" s="79"/>
      <c r="Y654" s="37" t="s">
        <v>20</v>
      </c>
    </row>
    <row r="655" spans="2:25" ht="24.95" customHeight="1">
      <c r="B655" s="71" t="s">
        <v>262</v>
      </c>
      <c r="C655" s="72" t="s">
        <v>646</v>
      </c>
      <c r="D655" s="72" t="s">
        <v>310</v>
      </c>
      <c r="E655" s="72" t="s">
        <v>621</v>
      </c>
      <c r="F655" s="72" t="s">
        <v>210</v>
      </c>
      <c r="G655" s="72" t="s">
        <v>638</v>
      </c>
      <c r="H655" s="72" t="s">
        <v>191</v>
      </c>
      <c r="I655" s="73" t="s">
        <v>947</v>
      </c>
      <c r="J655" s="72" t="s">
        <v>800</v>
      </c>
      <c r="K655" s="72">
        <v>2</v>
      </c>
      <c r="L655" s="74"/>
      <c r="M655" s="75">
        <f t="shared" si="17"/>
        <v>0</v>
      </c>
      <c r="N655" s="71"/>
      <c r="O655" s="72"/>
      <c r="P655" s="37"/>
      <c r="Q655" s="76"/>
      <c r="R655" s="74"/>
      <c r="S655" s="74"/>
      <c r="T655" s="74"/>
      <c r="U655" s="74"/>
      <c r="V655" s="74"/>
      <c r="W655" s="77">
        <f t="shared" si="16"/>
        <v>0</v>
      </c>
      <c r="X655" s="79"/>
      <c r="Y655" s="37" t="s">
        <v>20</v>
      </c>
    </row>
    <row r="656" spans="2:25" ht="24.95" customHeight="1">
      <c r="B656" s="71" t="s">
        <v>262</v>
      </c>
      <c r="C656" s="72" t="s">
        <v>646</v>
      </c>
      <c r="D656" s="72" t="s">
        <v>310</v>
      </c>
      <c r="E656" s="72" t="s">
        <v>621</v>
      </c>
      <c r="F656" s="72" t="s">
        <v>210</v>
      </c>
      <c r="G656" s="72" t="s">
        <v>638</v>
      </c>
      <c r="H656" s="72" t="s">
        <v>194</v>
      </c>
      <c r="I656" s="73" t="s">
        <v>948</v>
      </c>
      <c r="J656" s="72" t="s">
        <v>193</v>
      </c>
      <c r="K656" s="72">
        <v>52</v>
      </c>
      <c r="L656" s="74"/>
      <c r="M656" s="75">
        <f t="shared" si="17"/>
        <v>0</v>
      </c>
      <c r="N656" s="71"/>
      <c r="O656" s="72"/>
      <c r="P656" s="37"/>
      <c r="Q656" s="76"/>
      <c r="R656" s="74"/>
      <c r="S656" s="74"/>
      <c r="T656" s="74"/>
      <c r="U656" s="74"/>
      <c r="V656" s="74"/>
      <c r="W656" s="77">
        <f t="shared" si="16"/>
        <v>0</v>
      </c>
      <c r="X656" s="79"/>
      <c r="Y656" s="37" t="s">
        <v>20</v>
      </c>
    </row>
    <row r="657" spans="2:25" ht="24.95" customHeight="1">
      <c r="B657" s="71" t="s">
        <v>262</v>
      </c>
      <c r="C657" s="42" t="s">
        <v>646</v>
      </c>
      <c r="D657" s="72" t="s">
        <v>310</v>
      </c>
      <c r="E657" s="72" t="s">
        <v>621</v>
      </c>
      <c r="F657" s="72" t="s">
        <v>210</v>
      </c>
      <c r="G657" s="72" t="s">
        <v>638</v>
      </c>
      <c r="H657" s="72" t="s">
        <v>196</v>
      </c>
      <c r="I657" s="73" t="s">
        <v>949</v>
      </c>
      <c r="J657" s="72" t="s">
        <v>193</v>
      </c>
      <c r="K657" s="80">
        <v>13.9</v>
      </c>
      <c r="L657" s="74"/>
      <c r="M657" s="75">
        <f t="shared" si="17"/>
        <v>0</v>
      </c>
      <c r="N657" s="71"/>
      <c r="O657" s="72"/>
      <c r="P657" s="37"/>
      <c r="Q657" s="76"/>
      <c r="R657" s="74"/>
      <c r="S657" s="74"/>
      <c r="T657" s="74"/>
      <c r="U657" s="74"/>
      <c r="V657" s="74"/>
      <c r="W657" s="77">
        <f t="shared" si="16"/>
        <v>0</v>
      </c>
      <c r="X657" s="79"/>
      <c r="Y657" s="37" t="s">
        <v>20</v>
      </c>
    </row>
    <row r="658" spans="2:25" ht="24.95" customHeight="1">
      <c r="B658" s="71" t="s">
        <v>262</v>
      </c>
      <c r="C658" s="72" t="s">
        <v>646</v>
      </c>
      <c r="D658" s="72" t="s">
        <v>310</v>
      </c>
      <c r="E658" s="72" t="s">
        <v>621</v>
      </c>
      <c r="F658" s="72" t="s">
        <v>210</v>
      </c>
      <c r="G658" s="72" t="s">
        <v>638</v>
      </c>
      <c r="H658" s="72" t="s">
        <v>173</v>
      </c>
      <c r="I658" s="73" t="s">
        <v>950</v>
      </c>
      <c r="J658" s="72" t="s">
        <v>193</v>
      </c>
      <c r="K658" s="80">
        <v>2.4</v>
      </c>
      <c r="L658" s="74"/>
      <c r="M658" s="75">
        <f t="shared" si="17"/>
        <v>0</v>
      </c>
      <c r="N658" s="71"/>
      <c r="O658" s="72"/>
      <c r="P658" s="37"/>
      <c r="Q658" s="76"/>
      <c r="R658" s="74"/>
      <c r="S658" s="74"/>
      <c r="T658" s="74"/>
      <c r="U658" s="74"/>
      <c r="V658" s="74"/>
      <c r="W658" s="77">
        <f t="shared" si="16"/>
        <v>0</v>
      </c>
      <c r="X658" s="79"/>
      <c r="Y658" s="37" t="s">
        <v>20</v>
      </c>
    </row>
    <row r="659" spans="2:25" ht="24.95" customHeight="1">
      <c r="B659" s="71" t="s">
        <v>262</v>
      </c>
      <c r="C659" s="72" t="s">
        <v>646</v>
      </c>
      <c r="D659" s="72" t="s">
        <v>310</v>
      </c>
      <c r="E659" s="72" t="s">
        <v>621</v>
      </c>
      <c r="F659" s="72" t="s">
        <v>210</v>
      </c>
      <c r="G659" s="72" t="s">
        <v>638</v>
      </c>
      <c r="H659" s="72" t="s">
        <v>244</v>
      </c>
      <c r="I659" s="73" t="s">
        <v>951</v>
      </c>
      <c r="J659" s="72" t="s">
        <v>790</v>
      </c>
      <c r="K659" s="72">
        <v>2</v>
      </c>
      <c r="L659" s="74"/>
      <c r="M659" s="75">
        <f t="shared" si="17"/>
        <v>0</v>
      </c>
      <c r="N659" s="71"/>
      <c r="O659" s="72"/>
      <c r="P659" s="37"/>
      <c r="Q659" s="76"/>
      <c r="R659" s="74"/>
      <c r="S659" s="74"/>
      <c r="T659" s="74"/>
      <c r="U659" s="74"/>
      <c r="V659" s="74"/>
      <c r="W659" s="77">
        <f t="shared" si="16"/>
        <v>0</v>
      </c>
      <c r="X659" s="79"/>
      <c r="Y659" s="37" t="s">
        <v>20</v>
      </c>
    </row>
    <row r="660" spans="2:25" ht="24.95" customHeight="1">
      <c r="B660" s="71" t="s">
        <v>262</v>
      </c>
      <c r="C660" s="72" t="s">
        <v>646</v>
      </c>
      <c r="D660" s="72" t="s">
        <v>310</v>
      </c>
      <c r="E660" s="72" t="s">
        <v>621</v>
      </c>
      <c r="F660" s="72" t="s">
        <v>210</v>
      </c>
      <c r="G660" s="72" t="s">
        <v>638</v>
      </c>
      <c r="H660" s="72" t="s">
        <v>246</v>
      </c>
      <c r="I660" s="73" t="s">
        <v>952</v>
      </c>
      <c r="J660" s="72" t="s">
        <v>790</v>
      </c>
      <c r="K660" s="72">
        <v>2</v>
      </c>
      <c r="L660" s="74"/>
      <c r="M660" s="75">
        <f t="shared" si="17"/>
        <v>0</v>
      </c>
      <c r="N660" s="71"/>
      <c r="O660" s="72"/>
      <c r="P660" s="37"/>
      <c r="Q660" s="76"/>
      <c r="R660" s="74"/>
      <c r="S660" s="74"/>
      <c r="T660" s="74"/>
      <c r="U660" s="74"/>
      <c r="V660" s="74"/>
      <c r="W660" s="77">
        <f t="shared" si="16"/>
        <v>0</v>
      </c>
      <c r="X660" s="79"/>
      <c r="Y660" s="37" t="s">
        <v>20</v>
      </c>
    </row>
    <row r="661" spans="2:25" ht="24.95" customHeight="1">
      <c r="B661" s="71" t="s">
        <v>262</v>
      </c>
      <c r="C661" s="72" t="s">
        <v>646</v>
      </c>
      <c r="D661" s="72" t="s">
        <v>310</v>
      </c>
      <c r="E661" s="72" t="s">
        <v>621</v>
      </c>
      <c r="F661" s="72" t="s">
        <v>210</v>
      </c>
      <c r="G661" s="72" t="s">
        <v>638</v>
      </c>
      <c r="H661" s="72" t="s">
        <v>248</v>
      </c>
      <c r="I661" s="73" t="s">
        <v>953</v>
      </c>
      <c r="J661" s="72" t="s">
        <v>790</v>
      </c>
      <c r="K661" s="72">
        <v>2</v>
      </c>
      <c r="L661" s="74"/>
      <c r="M661" s="75">
        <f t="shared" si="17"/>
        <v>0</v>
      </c>
      <c r="N661" s="71"/>
      <c r="O661" s="72"/>
      <c r="P661" s="37"/>
      <c r="Q661" s="76"/>
      <c r="R661" s="74"/>
      <c r="S661" s="74"/>
      <c r="T661" s="74"/>
      <c r="U661" s="74"/>
      <c r="V661" s="74"/>
      <c r="W661" s="77">
        <f t="shared" si="16"/>
        <v>0</v>
      </c>
      <c r="X661" s="79"/>
      <c r="Y661" s="37" t="s">
        <v>20</v>
      </c>
    </row>
    <row r="662" spans="2:25" ht="24.95" customHeight="1">
      <c r="B662" s="71" t="s">
        <v>262</v>
      </c>
      <c r="C662" s="72" t="s">
        <v>646</v>
      </c>
      <c r="D662" s="72" t="s">
        <v>310</v>
      </c>
      <c r="E662" s="72" t="s">
        <v>621</v>
      </c>
      <c r="F662" s="72" t="s">
        <v>210</v>
      </c>
      <c r="G662" s="72" t="s">
        <v>638</v>
      </c>
      <c r="H662" s="72" t="s">
        <v>250</v>
      </c>
      <c r="I662" s="73" t="s">
        <v>954</v>
      </c>
      <c r="J662" s="72" t="s">
        <v>180</v>
      </c>
      <c r="K662" s="80">
        <v>0.1</v>
      </c>
      <c r="L662" s="74"/>
      <c r="M662" s="75">
        <f t="shared" si="17"/>
        <v>0</v>
      </c>
      <c r="N662" s="71"/>
      <c r="O662" s="72"/>
      <c r="P662" s="37"/>
      <c r="Q662" s="76"/>
      <c r="R662" s="74"/>
      <c r="S662" s="74"/>
      <c r="T662" s="74"/>
      <c r="U662" s="74"/>
      <c r="V662" s="74"/>
      <c r="W662" s="77">
        <f t="shared" si="16"/>
        <v>0</v>
      </c>
      <c r="X662" s="79"/>
      <c r="Y662" s="37" t="s">
        <v>20</v>
      </c>
    </row>
    <row r="663" spans="2:25" ht="24.95" customHeight="1">
      <c r="B663" s="71" t="s">
        <v>262</v>
      </c>
      <c r="C663" s="72" t="s">
        <v>646</v>
      </c>
      <c r="D663" s="72" t="s">
        <v>310</v>
      </c>
      <c r="E663" s="72" t="s">
        <v>621</v>
      </c>
      <c r="F663" s="72" t="s">
        <v>210</v>
      </c>
      <c r="G663" s="72" t="s">
        <v>638</v>
      </c>
      <c r="H663" s="72" t="s">
        <v>252</v>
      </c>
      <c r="I663" s="73" t="s">
        <v>955</v>
      </c>
      <c r="J663" s="72" t="s">
        <v>180</v>
      </c>
      <c r="K663" s="72">
        <v>1</v>
      </c>
      <c r="L663" s="74"/>
      <c r="M663" s="75">
        <f t="shared" si="17"/>
        <v>0</v>
      </c>
      <c r="N663" s="71"/>
      <c r="O663" s="72"/>
      <c r="P663" s="37"/>
      <c r="Q663" s="76"/>
      <c r="R663" s="74"/>
      <c r="S663" s="74"/>
      <c r="T663" s="74"/>
      <c r="U663" s="74"/>
      <c r="V663" s="74"/>
      <c r="W663" s="77">
        <f t="shared" si="16"/>
        <v>0</v>
      </c>
      <c r="X663" s="79"/>
      <c r="Y663" s="37" t="s">
        <v>20</v>
      </c>
    </row>
    <row r="664" spans="2:25" ht="24.95" customHeight="1">
      <c r="B664" s="71" t="s">
        <v>262</v>
      </c>
      <c r="C664" s="72" t="s">
        <v>646</v>
      </c>
      <c r="D664" s="72" t="s">
        <v>310</v>
      </c>
      <c r="E664" s="72" t="s">
        <v>621</v>
      </c>
      <c r="F664" s="72" t="s">
        <v>210</v>
      </c>
      <c r="G664" s="72" t="s">
        <v>638</v>
      </c>
      <c r="H664" s="72" t="s">
        <v>254</v>
      </c>
      <c r="I664" s="73" t="s">
        <v>956</v>
      </c>
      <c r="J664" s="72" t="s">
        <v>193</v>
      </c>
      <c r="K664" s="80">
        <v>35.200000000000003</v>
      </c>
      <c r="L664" s="74"/>
      <c r="M664" s="75">
        <f t="shared" si="17"/>
        <v>0</v>
      </c>
      <c r="N664" s="71"/>
      <c r="O664" s="72"/>
      <c r="P664" s="37"/>
      <c r="Q664" s="76"/>
      <c r="R664" s="74"/>
      <c r="S664" s="74"/>
      <c r="T664" s="74"/>
      <c r="U664" s="74"/>
      <c r="V664" s="74"/>
      <c r="W664" s="77">
        <f t="shared" si="16"/>
        <v>0</v>
      </c>
      <c r="X664" s="79"/>
      <c r="Y664" s="37" t="s">
        <v>20</v>
      </c>
    </row>
    <row r="665" spans="2:25" ht="24.95" customHeight="1">
      <c r="B665" s="71" t="s">
        <v>262</v>
      </c>
      <c r="C665" s="42" t="s">
        <v>646</v>
      </c>
      <c r="D665" s="72" t="s">
        <v>310</v>
      </c>
      <c r="E665" s="72" t="s">
        <v>621</v>
      </c>
      <c r="F665" s="72" t="s">
        <v>210</v>
      </c>
      <c r="G665" s="72" t="s">
        <v>638</v>
      </c>
      <c r="H665" s="72" t="s">
        <v>256</v>
      </c>
      <c r="I665" s="73" t="s">
        <v>957</v>
      </c>
      <c r="J665" s="72" t="s">
        <v>193</v>
      </c>
      <c r="K665" s="80">
        <v>9.3000000000000007</v>
      </c>
      <c r="L665" s="74"/>
      <c r="M665" s="75">
        <f t="shared" si="17"/>
        <v>0</v>
      </c>
      <c r="N665" s="71"/>
      <c r="O665" s="72"/>
      <c r="P665" s="37"/>
      <c r="Q665" s="76"/>
      <c r="R665" s="74"/>
      <c r="S665" s="74"/>
      <c r="T665" s="74"/>
      <c r="U665" s="74"/>
      <c r="V665" s="74"/>
      <c r="W665" s="77">
        <f t="shared" si="16"/>
        <v>0</v>
      </c>
      <c r="X665" s="79"/>
      <c r="Y665" s="37" t="s">
        <v>20</v>
      </c>
    </row>
    <row r="666" spans="2:25" ht="24.95" customHeight="1">
      <c r="B666" s="71" t="s">
        <v>262</v>
      </c>
      <c r="C666" s="72" t="s">
        <v>646</v>
      </c>
      <c r="D666" s="72" t="s">
        <v>310</v>
      </c>
      <c r="E666" s="72" t="s">
        <v>621</v>
      </c>
      <c r="F666" s="72" t="s">
        <v>210</v>
      </c>
      <c r="G666" s="72" t="s">
        <v>638</v>
      </c>
      <c r="H666" s="72" t="s">
        <v>258</v>
      </c>
      <c r="I666" s="73" t="s">
        <v>958</v>
      </c>
      <c r="J666" s="72" t="s">
        <v>193</v>
      </c>
      <c r="K666" s="80">
        <v>2.4</v>
      </c>
      <c r="L666" s="74"/>
      <c r="M666" s="75">
        <f t="shared" si="17"/>
        <v>0</v>
      </c>
      <c r="N666" s="71"/>
      <c r="O666" s="72"/>
      <c r="P666" s="37"/>
      <c r="Q666" s="76"/>
      <c r="R666" s="74"/>
      <c r="S666" s="74"/>
      <c r="T666" s="74"/>
      <c r="U666" s="74"/>
      <c r="V666" s="74"/>
      <c r="W666" s="77">
        <f t="shared" si="16"/>
        <v>0</v>
      </c>
      <c r="X666" s="79"/>
      <c r="Y666" s="37" t="s">
        <v>20</v>
      </c>
    </row>
    <row r="667" spans="2:25" ht="24.95" customHeight="1">
      <c r="B667" s="71" t="s">
        <v>262</v>
      </c>
      <c r="C667" s="72" t="s">
        <v>646</v>
      </c>
      <c r="D667" s="72" t="s">
        <v>310</v>
      </c>
      <c r="E667" s="72" t="s">
        <v>621</v>
      </c>
      <c r="F667" s="72" t="s">
        <v>210</v>
      </c>
      <c r="G667" s="72" t="s">
        <v>638</v>
      </c>
      <c r="H667" s="72" t="s">
        <v>260</v>
      </c>
      <c r="I667" s="73" t="s">
        <v>959</v>
      </c>
      <c r="J667" s="72" t="s">
        <v>180</v>
      </c>
      <c r="K667" s="80">
        <v>1.1000000000000001</v>
      </c>
      <c r="L667" s="74"/>
      <c r="M667" s="75">
        <f t="shared" si="17"/>
        <v>0</v>
      </c>
      <c r="N667" s="71"/>
      <c r="O667" s="72"/>
      <c r="P667" s="37"/>
      <c r="Q667" s="76"/>
      <c r="R667" s="74"/>
      <c r="S667" s="74"/>
      <c r="T667" s="74"/>
      <c r="U667" s="74"/>
      <c r="V667" s="74"/>
      <c r="W667" s="77">
        <f t="shared" si="16"/>
        <v>0</v>
      </c>
      <c r="X667" s="79"/>
      <c r="Y667" s="37" t="s">
        <v>20</v>
      </c>
    </row>
    <row r="668" spans="2:25" ht="24.95" customHeight="1">
      <c r="B668" s="71" t="s">
        <v>262</v>
      </c>
      <c r="C668" s="72" t="s">
        <v>646</v>
      </c>
      <c r="D668" s="72" t="s">
        <v>310</v>
      </c>
      <c r="E668" s="72" t="s">
        <v>621</v>
      </c>
      <c r="F668" s="72" t="s">
        <v>210</v>
      </c>
      <c r="G668" s="72" t="s">
        <v>638</v>
      </c>
      <c r="H668" s="72" t="s">
        <v>262</v>
      </c>
      <c r="I668" s="73" t="s">
        <v>960</v>
      </c>
      <c r="J668" s="72" t="s">
        <v>193</v>
      </c>
      <c r="K668" s="80">
        <v>9.3000000000000007</v>
      </c>
      <c r="L668" s="74"/>
      <c r="M668" s="75">
        <f t="shared" si="17"/>
        <v>0</v>
      </c>
      <c r="N668" s="71"/>
      <c r="O668" s="72"/>
      <c r="P668" s="37"/>
      <c r="Q668" s="76"/>
      <c r="R668" s="74"/>
      <c r="S668" s="74"/>
      <c r="T668" s="74"/>
      <c r="U668" s="74"/>
      <c r="V668" s="74"/>
      <c r="W668" s="77">
        <f t="shared" si="16"/>
        <v>0</v>
      </c>
      <c r="X668" s="79"/>
      <c r="Y668" s="37" t="s">
        <v>20</v>
      </c>
    </row>
    <row r="669" spans="2:25" ht="24.95" customHeight="1">
      <c r="B669" s="71" t="s">
        <v>262</v>
      </c>
      <c r="C669" s="72" t="s">
        <v>646</v>
      </c>
      <c r="D669" s="72" t="s">
        <v>310</v>
      </c>
      <c r="E669" s="72" t="s">
        <v>621</v>
      </c>
      <c r="F669" s="72" t="s">
        <v>210</v>
      </c>
      <c r="G669" s="72" t="s">
        <v>638</v>
      </c>
      <c r="H669" s="72" t="s">
        <v>264</v>
      </c>
      <c r="I669" s="73" t="s">
        <v>961</v>
      </c>
      <c r="J669" s="72" t="s">
        <v>193</v>
      </c>
      <c r="K669" s="80">
        <v>2.2000000000000002</v>
      </c>
      <c r="L669" s="74"/>
      <c r="M669" s="75">
        <f t="shared" si="17"/>
        <v>0</v>
      </c>
      <c r="N669" s="71"/>
      <c r="O669" s="72"/>
      <c r="P669" s="37"/>
      <c r="Q669" s="76"/>
      <c r="R669" s="74"/>
      <c r="S669" s="74"/>
      <c r="T669" s="74"/>
      <c r="U669" s="74"/>
      <c r="V669" s="74"/>
      <c r="W669" s="77">
        <f t="shared" si="16"/>
        <v>0</v>
      </c>
      <c r="X669" s="79"/>
      <c r="Y669" s="37" t="s">
        <v>20</v>
      </c>
    </row>
    <row r="670" spans="2:25" ht="24.95" customHeight="1">
      <c r="B670" s="71" t="s">
        <v>262</v>
      </c>
      <c r="C670" s="72" t="s">
        <v>646</v>
      </c>
      <c r="D670" s="72" t="s">
        <v>310</v>
      </c>
      <c r="E670" s="72" t="s">
        <v>621</v>
      </c>
      <c r="F670" s="72" t="s">
        <v>210</v>
      </c>
      <c r="G670" s="72" t="s">
        <v>638</v>
      </c>
      <c r="H670" s="72" t="s">
        <v>266</v>
      </c>
      <c r="I670" s="73" t="s">
        <v>962</v>
      </c>
      <c r="J670" s="72" t="s">
        <v>193</v>
      </c>
      <c r="K670" s="80">
        <v>1.7</v>
      </c>
      <c r="L670" s="74"/>
      <c r="M670" s="75">
        <f t="shared" si="17"/>
        <v>0</v>
      </c>
      <c r="N670" s="71"/>
      <c r="O670" s="72"/>
      <c r="P670" s="37"/>
      <c r="Q670" s="76"/>
      <c r="R670" s="74"/>
      <c r="S670" s="74"/>
      <c r="T670" s="74"/>
      <c r="U670" s="74"/>
      <c r="V670" s="74"/>
      <c r="W670" s="77">
        <f t="shared" si="16"/>
        <v>0</v>
      </c>
      <c r="X670" s="79"/>
      <c r="Y670" s="37" t="s">
        <v>20</v>
      </c>
    </row>
    <row r="671" spans="2:25" ht="24.95" customHeight="1">
      <c r="B671" s="71" t="s">
        <v>262</v>
      </c>
      <c r="C671" s="72" t="s">
        <v>646</v>
      </c>
      <c r="D671" s="72" t="s">
        <v>310</v>
      </c>
      <c r="E671" s="72" t="s">
        <v>621</v>
      </c>
      <c r="F671" s="72" t="s">
        <v>210</v>
      </c>
      <c r="G671" s="72" t="s">
        <v>638</v>
      </c>
      <c r="H671" s="72" t="s">
        <v>268</v>
      </c>
      <c r="I671" s="73" t="s">
        <v>930</v>
      </c>
      <c r="J671" s="72" t="s">
        <v>790</v>
      </c>
      <c r="K671" s="72">
        <v>1</v>
      </c>
      <c r="L671" s="74"/>
      <c r="M671" s="75">
        <f t="shared" si="17"/>
        <v>0</v>
      </c>
      <c r="N671" s="71"/>
      <c r="O671" s="72"/>
      <c r="P671" s="37"/>
      <c r="Q671" s="76"/>
      <c r="R671" s="74"/>
      <c r="S671" s="74"/>
      <c r="T671" s="74"/>
      <c r="U671" s="74"/>
      <c r="V671" s="74"/>
      <c r="W671" s="77">
        <f t="shared" si="16"/>
        <v>0</v>
      </c>
      <c r="X671" s="79"/>
      <c r="Y671" s="37" t="s">
        <v>20</v>
      </c>
    </row>
    <row r="672" spans="2:25" ht="24.95" customHeight="1">
      <c r="B672" s="71" t="s">
        <v>262</v>
      </c>
      <c r="C672" s="72" t="s">
        <v>646</v>
      </c>
      <c r="D672" s="72" t="s">
        <v>310</v>
      </c>
      <c r="E672" s="72" t="s">
        <v>621</v>
      </c>
      <c r="F672" s="72" t="s">
        <v>218</v>
      </c>
      <c r="G672" s="72" t="s">
        <v>963</v>
      </c>
      <c r="H672" s="72" t="s">
        <v>178</v>
      </c>
      <c r="I672" s="73" t="s">
        <v>964</v>
      </c>
      <c r="J672" s="72" t="s">
        <v>800</v>
      </c>
      <c r="K672" s="72">
        <v>1</v>
      </c>
      <c r="L672" s="74"/>
      <c r="M672" s="75">
        <f t="shared" si="17"/>
        <v>0</v>
      </c>
      <c r="N672" s="71"/>
      <c r="O672" s="72"/>
      <c r="P672" s="37"/>
      <c r="Q672" s="76"/>
      <c r="R672" s="74"/>
      <c r="S672" s="74"/>
      <c r="T672" s="74"/>
      <c r="U672" s="74"/>
      <c r="V672" s="74"/>
      <c r="W672" s="77">
        <f t="shared" si="16"/>
        <v>0</v>
      </c>
      <c r="X672" s="79"/>
      <c r="Y672" s="37" t="s">
        <v>20</v>
      </c>
    </row>
    <row r="673" spans="2:25" ht="24.95" customHeight="1">
      <c r="B673" s="71" t="s">
        <v>262</v>
      </c>
      <c r="C673" s="42" t="s">
        <v>646</v>
      </c>
      <c r="D673" s="72" t="s">
        <v>310</v>
      </c>
      <c r="E673" s="72" t="s">
        <v>621</v>
      </c>
      <c r="F673" s="72" t="s">
        <v>218</v>
      </c>
      <c r="G673" s="72" t="s">
        <v>963</v>
      </c>
      <c r="H673" s="72" t="s">
        <v>181</v>
      </c>
      <c r="I673" s="73" t="s">
        <v>965</v>
      </c>
      <c r="J673" s="72" t="s">
        <v>800</v>
      </c>
      <c r="K673" s="72">
        <v>1</v>
      </c>
      <c r="L673" s="74"/>
      <c r="M673" s="75">
        <f t="shared" si="17"/>
        <v>0</v>
      </c>
      <c r="N673" s="71"/>
      <c r="O673" s="72"/>
      <c r="P673" s="37"/>
      <c r="Q673" s="76"/>
      <c r="R673" s="74"/>
      <c r="S673" s="74"/>
      <c r="T673" s="74"/>
      <c r="U673" s="74"/>
      <c r="V673" s="74"/>
      <c r="W673" s="77">
        <f t="shared" si="16"/>
        <v>0</v>
      </c>
      <c r="X673" s="79"/>
      <c r="Y673" s="37" t="s">
        <v>20</v>
      </c>
    </row>
    <row r="674" spans="2:25" ht="24.95" customHeight="1">
      <c r="B674" s="71" t="s">
        <v>262</v>
      </c>
      <c r="C674" s="72" t="s">
        <v>646</v>
      </c>
      <c r="D674" s="72" t="s">
        <v>310</v>
      </c>
      <c r="E674" s="72" t="s">
        <v>621</v>
      </c>
      <c r="F674" s="72" t="s">
        <v>218</v>
      </c>
      <c r="G674" s="72" t="s">
        <v>963</v>
      </c>
      <c r="H674" s="72" t="s">
        <v>183</v>
      </c>
      <c r="I674" s="73" t="s">
        <v>966</v>
      </c>
      <c r="J674" s="72" t="s">
        <v>800</v>
      </c>
      <c r="K674" s="72">
        <v>3</v>
      </c>
      <c r="L674" s="74"/>
      <c r="M674" s="75">
        <f t="shared" si="17"/>
        <v>0</v>
      </c>
      <c r="N674" s="71"/>
      <c r="O674" s="72"/>
      <c r="P674" s="37"/>
      <c r="Q674" s="76"/>
      <c r="R674" s="74"/>
      <c r="S674" s="74"/>
      <c r="T674" s="74"/>
      <c r="U674" s="74"/>
      <c r="V674" s="74"/>
      <c r="W674" s="77">
        <f t="shared" si="16"/>
        <v>0</v>
      </c>
      <c r="X674" s="79"/>
      <c r="Y674" s="37" t="s">
        <v>20</v>
      </c>
    </row>
    <row r="675" spans="2:25" ht="24.95" customHeight="1">
      <c r="B675" s="71" t="s">
        <v>262</v>
      </c>
      <c r="C675" s="72" t="s">
        <v>646</v>
      </c>
      <c r="D675" s="72" t="s">
        <v>310</v>
      </c>
      <c r="E675" s="72" t="s">
        <v>621</v>
      </c>
      <c r="F675" s="72" t="s">
        <v>218</v>
      </c>
      <c r="G675" s="72" t="s">
        <v>963</v>
      </c>
      <c r="H675" s="72" t="s">
        <v>185</v>
      </c>
      <c r="I675" s="73" t="s">
        <v>967</v>
      </c>
      <c r="J675" s="72" t="s">
        <v>800</v>
      </c>
      <c r="K675" s="72">
        <v>1</v>
      </c>
      <c r="L675" s="74"/>
      <c r="M675" s="75">
        <f t="shared" si="17"/>
        <v>0</v>
      </c>
      <c r="N675" s="71"/>
      <c r="O675" s="72"/>
      <c r="P675" s="37"/>
      <c r="Q675" s="76"/>
      <c r="R675" s="74"/>
      <c r="S675" s="74"/>
      <c r="T675" s="74"/>
      <c r="U675" s="74"/>
      <c r="V675" s="74"/>
      <c r="W675" s="77">
        <f t="shared" si="16"/>
        <v>0</v>
      </c>
      <c r="X675" s="79"/>
      <c r="Y675" s="37" t="s">
        <v>20</v>
      </c>
    </row>
    <row r="676" spans="2:25" ht="24.95" customHeight="1">
      <c r="B676" s="71" t="s">
        <v>262</v>
      </c>
      <c r="C676" s="72" t="s">
        <v>646</v>
      </c>
      <c r="D676" s="72" t="s">
        <v>310</v>
      </c>
      <c r="E676" s="72" t="s">
        <v>621</v>
      </c>
      <c r="F676" s="72" t="s">
        <v>218</v>
      </c>
      <c r="G676" s="72" t="s">
        <v>963</v>
      </c>
      <c r="H676" s="72" t="s">
        <v>187</v>
      </c>
      <c r="I676" s="73" t="s">
        <v>968</v>
      </c>
      <c r="J676" s="72" t="s">
        <v>800</v>
      </c>
      <c r="K676" s="72">
        <v>1</v>
      </c>
      <c r="L676" s="74"/>
      <c r="M676" s="75">
        <f t="shared" si="17"/>
        <v>0</v>
      </c>
      <c r="N676" s="71"/>
      <c r="O676" s="72"/>
      <c r="P676" s="37"/>
      <c r="Q676" s="76"/>
      <c r="R676" s="74"/>
      <c r="S676" s="74"/>
      <c r="T676" s="74"/>
      <c r="U676" s="74"/>
      <c r="V676" s="74"/>
      <c r="W676" s="77">
        <f t="shared" si="16"/>
        <v>0</v>
      </c>
      <c r="X676" s="79"/>
      <c r="Y676" s="37" t="s">
        <v>20</v>
      </c>
    </row>
    <row r="677" spans="2:25" ht="24.95" customHeight="1">
      <c r="B677" s="71" t="s">
        <v>262</v>
      </c>
      <c r="C677" s="72" t="s">
        <v>646</v>
      </c>
      <c r="D677" s="72" t="s">
        <v>310</v>
      </c>
      <c r="E677" s="72" t="s">
        <v>621</v>
      </c>
      <c r="F677" s="72" t="s">
        <v>218</v>
      </c>
      <c r="G677" s="72" t="s">
        <v>963</v>
      </c>
      <c r="H677" s="72" t="s">
        <v>189</v>
      </c>
      <c r="I677" s="73" t="s">
        <v>969</v>
      </c>
      <c r="J677" s="72" t="s">
        <v>193</v>
      </c>
      <c r="K677" s="80">
        <v>44.6</v>
      </c>
      <c r="L677" s="74"/>
      <c r="M677" s="75">
        <f t="shared" si="17"/>
        <v>0</v>
      </c>
      <c r="N677" s="71"/>
      <c r="O677" s="72"/>
      <c r="P677" s="37"/>
      <c r="Q677" s="76"/>
      <c r="R677" s="74"/>
      <c r="S677" s="74"/>
      <c r="T677" s="74"/>
      <c r="U677" s="74"/>
      <c r="V677" s="74"/>
      <c r="W677" s="77">
        <f t="shared" si="16"/>
        <v>0</v>
      </c>
      <c r="X677" s="79"/>
      <c r="Y677" s="37" t="s">
        <v>20</v>
      </c>
    </row>
    <row r="678" spans="2:25" ht="24.95" customHeight="1">
      <c r="B678" s="71" t="s">
        <v>262</v>
      </c>
      <c r="C678" s="72" t="s">
        <v>646</v>
      </c>
      <c r="D678" s="72" t="s">
        <v>310</v>
      </c>
      <c r="E678" s="72" t="s">
        <v>621</v>
      </c>
      <c r="F678" s="72" t="s">
        <v>218</v>
      </c>
      <c r="G678" s="72" t="s">
        <v>963</v>
      </c>
      <c r="H678" s="72" t="s">
        <v>191</v>
      </c>
      <c r="I678" s="73" t="s">
        <v>970</v>
      </c>
      <c r="J678" s="72" t="s">
        <v>193</v>
      </c>
      <c r="K678" s="80">
        <v>17.2</v>
      </c>
      <c r="L678" s="74"/>
      <c r="M678" s="75">
        <f t="shared" si="17"/>
        <v>0</v>
      </c>
      <c r="N678" s="71"/>
      <c r="O678" s="72"/>
      <c r="P678" s="37"/>
      <c r="Q678" s="76"/>
      <c r="R678" s="74"/>
      <c r="S678" s="74"/>
      <c r="T678" s="74"/>
      <c r="U678" s="74"/>
      <c r="V678" s="74"/>
      <c r="W678" s="77">
        <f t="shared" si="16"/>
        <v>0</v>
      </c>
      <c r="X678" s="79"/>
      <c r="Y678" s="37" t="s">
        <v>20</v>
      </c>
    </row>
    <row r="679" spans="2:25" ht="24.95" customHeight="1">
      <c r="B679" s="71" t="s">
        <v>262</v>
      </c>
      <c r="C679" s="72" t="s">
        <v>646</v>
      </c>
      <c r="D679" s="72" t="s">
        <v>310</v>
      </c>
      <c r="E679" s="72" t="s">
        <v>621</v>
      </c>
      <c r="F679" s="72" t="s">
        <v>218</v>
      </c>
      <c r="G679" s="72" t="s">
        <v>963</v>
      </c>
      <c r="H679" s="72" t="s">
        <v>194</v>
      </c>
      <c r="I679" s="73" t="s">
        <v>971</v>
      </c>
      <c r="J679" s="72" t="s">
        <v>193</v>
      </c>
      <c r="K679" s="80">
        <v>27.4</v>
      </c>
      <c r="L679" s="74"/>
      <c r="M679" s="75">
        <f t="shared" si="17"/>
        <v>0</v>
      </c>
      <c r="N679" s="71"/>
      <c r="O679" s="72"/>
      <c r="P679" s="37"/>
      <c r="Q679" s="76"/>
      <c r="R679" s="74"/>
      <c r="S679" s="74"/>
      <c r="T679" s="74"/>
      <c r="U679" s="74"/>
      <c r="V679" s="74"/>
      <c r="W679" s="77">
        <f t="shared" ref="W679:W742" si="18">SUM(Q679:V679)</f>
        <v>0</v>
      </c>
      <c r="X679" s="79"/>
      <c r="Y679" s="37" t="s">
        <v>20</v>
      </c>
    </row>
    <row r="680" spans="2:25" ht="24.95" customHeight="1">
      <c r="B680" s="71" t="s">
        <v>262</v>
      </c>
      <c r="C680" s="72" t="s">
        <v>646</v>
      </c>
      <c r="D680" s="72" t="s">
        <v>310</v>
      </c>
      <c r="E680" s="72" t="s">
        <v>621</v>
      </c>
      <c r="F680" s="72" t="s">
        <v>218</v>
      </c>
      <c r="G680" s="72" t="s">
        <v>963</v>
      </c>
      <c r="H680" s="72" t="s">
        <v>196</v>
      </c>
      <c r="I680" s="73" t="s">
        <v>972</v>
      </c>
      <c r="J680" s="72" t="s">
        <v>193</v>
      </c>
      <c r="K680" s="80">
        <v>3.2</v>
      </c>
      <c r="L680" s="74"/>
      <c r="M680" s="75">
        <f t="shared" si="17"/>
        <v>0</v>
      </c>
      <c r="N680" s="71"/>
      <c r="O680" s="72"/>
      <c r="P680" s="37"/>
      <c r="Q680" s="76"/>
      <c r="R680" s="74"/>
      <c r="S680" s="74"/>
      <c r="T680" s="74"/>
      <c r="U680" s="74"/>
      <c r="V680" s="74"/>
      <c r="W680" s="77">
        <f t="shared" si="18"/>
        <v>0</v>
      </c>
      <c r="X680" s="79"/>
      <c r="Y680" s="37" t="s">
        <v>20</v>
      </c>
    </row>
    <row r="681" spans="2:25" ht="24.95" customHeight="1">
      <c r="B681" s="71" t="s">
        <v>262</v>
      </c>
      <c r="C681" s="42" t="s">
        <v>646</v>
      </c>
      <c r="D681" s="72" t="s">
        <v>310</v>
      </c>
      <c r="E681" s="72" t="s">
        <v>621</v>
      </c>
      <c r="F681" s="72" t="s">
        <v>218</v>
      </c>
      <c r="G681" s="72" t="s">
        <v>963</v>
      </c>
      <c r="H681" s="72" t="s">
        <v>173</v>
      </c>
      <c r="I681" s="73" t="s">
        <v>973</v>
      </c>
      <c r="J681" s="72" t="s">
        <v>193</v>
      </c>
      <c r="K681" s="72">
        <v>7</v>
      </c>
      <c r="L681" s="74"/>
      <c r="M681" s="75">
        <f t="shared" si="17"/>
        <v>0</v>
      </c>
      <c r="N681" s="71"/>
      <c r="O681" s="72"/>
      <c r="P681" s="37"/>
      <c r="Q681" s="76"/>
      <c r="R681" s="74"/>
      <c r="S681" s="74"/>
      <c r="T681" s="74"/>
      <c r="U681" s="74"/>
      <c r="V681" s="74"/>
      <c r="W681" s="77">
        <f t="shared" si="18"/>
        <v>0</v>
      </c>
      <c r="X681" s="79"/>
      <c r="Y681" s="37" t="s">
        <v>20</v>
      </c>
    </row>
    <row r="682" spans="2:25" ht="24.95" customHeight="1">
      <c r="B682" s="71" t="s">
        <v>262</v>
      </c>
      <c r="C682" s="72" t="s">
        <v>646</v>
      </c>
      <c r="D682" s="72" t="s">
        <v>310</v>
      </c>
      <c r="E682" s="72" t="s">
        <v>621</v>
      </c>
      <c r="F682" s="72" t="s">
        <v>218</v>
      </c>
      <c r="G682" s="72" t="s">
        <v>963</v>
      </c>
      <c r="H682" s="72" t="s">
        <v>244</v>
      </c>
      <c r="I682" s="73" t="s">
        <v>974</v>
      </c>
      <c r="J682" s="72" t="s">
        <v>193</v>
      </c>
      <c r="K682" s="80">
        <v>8.6999999999999993</v>
      </c>
      <c r="L682" s="74"/>
      <c r="M682" s="75">
        <f t="shared" si="17"/>
        <v>0</v>
      </c>
      <c r="N682" s="71"/>
      <c r="O682" s="72"/>
      <c r="P682" s="37"/>
      <c r="Q682" s="76"/>
      <c r="R682" s="74"/>
      <c r="S682" s="74"/>
      <c r="T682" s="74"/>
      <c r="U682" s="74"/>
      <c r="V682" s="74"/>
      <c r="W682" s="77">
        <f t="shared" si="18"/>
        <v>0</v>
      </c>
      <c r="X682" s="79"/>
      <c r="Y682" s="37" t="s">
        <v>20</v>
      </c>
    </row>
    <row r="683" spans="2:25" ht="24.95" customHeight="1">
      <c r="B683" s="71" t="s">
        <v>262</v>
      </c>
      <c r="C683" s="72" t="s">
        <v>646</v>
      </c>
      <c r="D683" s="72" t="s">
        <v>310</v>
      </c>
      <c r="E683" s="72" t="s">
        <v>621</v>
      </c>
      <c r="F683" s="72" t="s">
        <v>218</v>
      </c>
      <c r="G683" s="72" t="s">
        <v>963</v>
      </c>
      <c r="H683" s="72" t="s">
        <v>246</v>
      </c>
      <c r="I683" s="73" t="s">
        <v>975</v>
      </c>
      <c r="J683" s="72" t="s">
        <v>193</v>
      </c>
      <c r="K683" s="80">
        <v>10.3</v>
      </c>
      <c r="L683" s="74"/>
      <c r="M683" s="75">
        <f t="shared" si="17"/>
        <v>0</v>
      </c>
      <c r="N683" s="71"/>
      <c r="O683" s="72"/>
      <c r="P683" s="37"/>
      <c r="Q683" s="76"/>
      <c r="R683" s="74"/>
      <c r="S683" s="74"/>
      <c r="T683" s="74"/>
      <c r="U683" s="74"/>
      <c r="V683" s="74"/>
      <c r="W683" s="77">
        <f t="shared" si="18"/>
        <v>0</v>
      </c>
      <c r="X683" s="79"/>
      <c r="Y683" s="37" t="s">
        <v>20</v>
      </c>
    </row>
    <row r="684" spans="2:25" ht="24.95" customHeight="1">
      <c r="B684" s="71" t="s">
        <v>262</v>
      </c>
      <c r="C684" s="72" t="s">
        <v>646</v>
      </c>
      <c r="D684" s="72" t="s">
        <v>310</v>
      </c>
      <c r="E684" s="72" t="s">
        <v>621</v>
      </c>
      <c r="F684" s="72" t="s">
        <v>218</v>
      </c>
      <c r="G684" s="72" t="s">
        <v>963</v>
      </c>
      <c r="H684" s="72" t="s">
        <v>248</v>
      </c>
      <c r="I684" s="73" t="s">
        <v>976</v>
      </c>
      <c r="J684" s="72" t="s">
        <v>193</v>
      </c>
      <c r="K684" s="80">
        <v>0.3</v>
      </c>
      <c r="L684" s="74"/>
      <c r="M684" s="75">
        <f t="shared" si="17"/>
        <v>0</v>
      </c>
      <c r="N684" s="71"/>
      <c r="O684" s="72"/>
      <c r="P684" s="37"/>
      <c r="Q684" s="76"/>
      <c r="R684" s="74"/>
      <c r="S684" s="74"/>
      <c r="T684" s="74"/>
      <c r="U684" s="74"/>
      <c r="V684" s="74"/>
      <c r="W684" s="77">
        <f t="shared" si="18"/>
        <v>0</v>
      </c>
      <c r="X684" s="79"/>
      <c r="Y684" s="37" t="s">
        <v>20</v>
      </c>
    </row>
    <row r="685" spans="2:25" ht="24.95" customHeight="1">
      <c r="B685" s="71" t="s">
        <v>262</v>
      </c>
      <c r="C685" s="72" t="s">
        <v>646</v>
      </c>
      <c r="D685" s="72" t="s">
        <v>310</v>
      </c>
      <c r="E685" s="72" t="s">
        <v>621</v>
      </c>
      <c r="F685" s="72" t="s">
        <v>218</v>
      </c>
      <c r="G685" s="72" t="s">
        <v>963</v>
      </c>
      <c r="H685" s="72" t="s">
        <v>250</v>
      </c>
      <c r="I685" s="73" t="s">
        <v>977</v>
      </c>
      <c r="J685" s="72" t="s">
        <v>193</v>
      </c>
      <c r="K685" s="80">
        <v>11.8</v>
      </c>
      <c r="L685" s="74"/>
      <c r="M685" s="75">
        <f t="shared" si="17"/>
        <v>0</v>
      </c>
      <c r="N685" s="71"/>
      <c r="O685" s="72"/>
      <c r="P685" s="37"/>
      <c r="Q685" s="76"/>
      <c r="R685" s="74"/>
      <c r="S685" s="74"/>
      <c r="T685" s="74"/>
      <c r="U685" s="74"/>
      <c r="V685" s="74"/>
      <c r="W685" s="77">
        <f t="shared" si="18"/>
        <v>0</v>
      </c>
      <c r="X685" s="79"/>
      <c r="Y685" s="37" t="s">
        <v>20</v>
      </c>
    </row>
    <row r="686" spans="2:25" ht="24.95" customHeight="1">
      <c r="B686" s="71" t="s">
        <v>262</v>
      </c>
      <c r="C686" s="72" t="s">
        <v>646</v>
      </c>
      <c r="D686" s="72" t="s">
        <v>310</v>
      </c>
      <c r="E686" s="72" t="s">
        <v>621</v>
      </c>
      <c r="F686" s="72" t="s">
        <v>218</v>
      </c>
      <c r="G686" s="72" t="s">
        <v>963</v>
      </c>
      <c r="H686" s="72" t="s">
        <v>252</v>
      </c>
      <c r="I686" s="73" t="s">
        <v>978</v>
      </c>
      <c r="J686" s="72" t="s">
        <v>800</v>
      </c>
      <c r="K686" s="72">
        <v>8</v>
      </c>
      <c r="L686" s="74"/>
      <c r="M686" s="75">
        <f t="shared" si="17"/>
        <v>0</v>
      </c>
      <c r="N686" s="71"/>
      <c r="O686" s="72"/>
      <c r="P686" s="37"/>
      <c r="Q686" s="76"/>
      <c r="R686" s="74"/>
      <c r="S686" s="74"/>
      <c r="T686" s="74"/>
      <c r="U686" s="74"/>
      <c r="V686" s="74"/>
      <c r="W686" s="77">
        <f t="shared" si="18"/>
        <v>0</v>
      </c>
      <c r="X686" s="79"/>
      <c r="Y686" s="37" t="s">
        <v>20</v>
      </c>
    </row>
    <row r="687" spans="2:25" ht="24.95" customHeight="1">
      <c r="B687" s="71" t="s">
        <v>262</v>
      </c>
      <c r="C687" s="72" t="s">
        <v>646</v>
      </c>
      <c r="D687" s="72" t="s">
        <v>310</v>
      </c>
      <c r="E687" s="72" t="s">
        <v>621</v>
      </c>
      <c r="F687" s="72" t="s">
        <v>218</v>
      </c>
      <c r="G687" s="72" t="s">
        <v>963</v>
      </c>
      <c r="H687" s="72" t="s">
        <v>254</v>
      </c>
      <c r="I687" s="73" t="s">
        <v>979</v>
      </c>
      <c r="J687" s="72" t="s">
        <v>800</v>
      </c>
      <c r="K687" s="72">
        <v>4</v>
      </c>
      <c r="L687" s="74"/>
      <c r="M687" s="75">
        <f t="shared" si="17"/>
        <v>0</v>
      </c>
      <c r="N687" s="71"/>
      <c r="O687" s="72"/>
      <c r="P687" s="37"/>
      <c r="Q687" s="76"/>
      <c r="R687" s="74"/>
      <c r="S687" s="74"/>
      <c r="T687" s="74"/>
      <c r="U687" s="74"/>
      <c r="V687" s="74"/>
      <c r="W687" s="77">
        <f t="shared" si="18"/>
        <v>0</v>
      </c>
      <c r="X687" s="79"/>
      <c r="Y687" s="37" t="s">
        <v>20</v>
      </c>
    </row>
    <row r="688" spans="2:25" ht="24.95" customHeight="1">
      <c r="B688" s="71" t="s">
        <v>262</v>
      </c>
      <c r="C688" s="72" t="s">
        <v>646</v>
      </c>
      <c r="D688" s="72" t="s">
        <v>310</v>
      </c>
      <c r="E688" s="72" t="s">
        <v>621</v>
      </c>
      <c r="F688" s="72" t="s">
        <v>218</v>
      </c>
      <c r="G688" s="72" t="s">
        <v>963</v>
      </c>
      <c r="H688" s="72" t="s">
        <v>256</v>
      </c>
      <c r="I688" s="73" t="s">
        <v>980</v>
      </c>
      <c r="J688" s="72" t="s">
        <v>790</v>
      </c>
      <c r="K688" s="72">
        <v>5</v>
      </c>
      <c r="L688" s="74"/>
      <c r="M688" s="75">
        <f t="shared" si="17"/>
        <v>0</v>
      </c>
      <c r="N688" s="71"/>
      <c r="O688" s="72"/>
      <c r="P688" s="37"/>
      <c r="Q688" s="76"/>
      <c r="R688" s="74"/>
      <c r="S688" s="74"/>
      <c r="T688" s="74"/>
      <c r="U688" s="74"/>
      <c r="V688" s="74"/>
      <c r="W688" s="77">
        <f t="shared" si="18"/>
        <v>0</v>
      </c>
      <c r="X688" s="79"/>
      <c r="Y688" s="37" t="s">
        <v>20</v>
      </c>
    </row>
    <row r="689" spans="2:25" ht="24.95" customHeight="1">
      <c r="B689" s="71" t="s">
        <v>262</v>
      </c>
      <c r="C689" s="42" t="s">
        <v>646</v>
      </c>
      <c r="D689" s="72" t="s">
        <v>310</v>
      </c>
      <c r="E689" s="72" t="s">
        <v>621</v>
      </c>
      <c r="F689" s="72" t="s">
        <v>218</v>
      </c>
      <c r="G689" s="72" t="s">
        <v>963</v>
      </c>
      <c r="H689" s="72" t="s">
        <v>258</v>
      </c>
      <c r="I689" s="73" t="s">
        <v>981</v>
      </c>
      <c r="J689" s="72" t="s">
        <v>800</v>
      </c>
      <c r="K689" s="72">
        <v>1</v>
      </c>
      <c r="L689" s="74"/>
      <c r="M689" s="75">
        <f t="shared" si="17"/>
        <v>0</v>
      </c>
      <c r="N689" s="71"/>
      <c r="O689" s="72"/>
      <c r="P689" s="37"/>
      <c r="Q689" s="76"/>
      <c r="R689" s="74"/>
      <c r="S689" s="74"/>
      <c r="T689" s="74"/>
      <c r="U689" s="74"/>
      <c r="V689" s="74"/>
      <c r="W689" s="77">
        <f t="shared" si="18"/>
        <v>0</v>
      </c>
      <c r="X689" s="79"/>
      <c r="Y689" s="37" t="s">
        <v>20</v>
      </c>
    </row>
    <row r="690" spans="2:25" ht="24.95" customHeight="1">
      <c r="B690" s="71" t="s">
        <v>262</v>
      </c>
      <c r="C690" s="72" t="s">
        <v>646</v>
      </c>
      <c r="D690" s="72" t="s">
        <v>310</v>
      </c>
      <c r="E690" s="72" t="s">
        <v>621</v>
      </c>
      <c r="F690" s="72" t="s">
        <v>218</v>
      </c>
      <c r="G690" s="72" t="s">
        <v>963</v>
      </c>
      <c r="H690" s="72" t="s">
        <v>260</v>
      </c>
      <c r="I690" s="73" t="s">
        <v>982</v>
      </c>
      <c r="J690" s="72" t="s">
        <v>800</v>
      </c>
      <c r="K690" s="72">
        <v>3</v>
      </c>
      <c r="L690" s="74"/>
      <c r="M690" s="75">
        <f t="shared" si="17"/>
        <v>0</v>
      </c>
      <c r="N690" s="71"/>
      <c r="O690" s="72"/>
      <c r="P690" s="37"/>
      <c r="Q690" s="76"/>
      <c r="R690" s="74"/>
      <c r="S690" s="74"/>
      <c r="T690" s="74"/>
      <c r="U690" s="74"/>
      <c r="V690" s="74"/>
      <c r="W690" s="77">
        <f t="shared" si="18"/>
        <v>0</v>
      </c>
      <c r="X690" s="79"/>
      <c r="Y690" s="37" t="s">
        <v>20</v>
      </c>
    </row>
    <row r="691" spans="2:25" ht="24.95" customHeight="1">
      <c r="B691" s="71" t="s">
        <v>262</v>
      </c>
      <c r="C691" s="72" t="s">
        <v>646</v>
      </c>
      <c r="D691" s="72" t="s">
        <v>310</v>
      </c>
      <c r="E691" s="72" t="s">
        <v>621</v>
      </c>
      <c r="F691" s="72" t="s">
        <v>218</v>
      </c>
      <c r="G691" s="72" t="s">
        <v>963</v>
      </c>
      <c r="H691" s="72" t="s">
        <v>262</v>
      </c>
      <c r="I691" s="73" t="s">
        <v>983</v>
      </c>
      <c r="J691" s="72" t="s">
        <v>800</v>
      </c>
      <c r="K691" s="72">
        <v>3</v>
      </c>
      <c r="L691" s="74"/>
      <c r="M691" s="75">
        <f t="shared" si="17"/>
        <v>0</v>
      </c>
      <c r="N691" s="71"/>
      <c r="O691" s="72"/>
      <c r="P691" s="37"/>
      <c r="Q691" s="76"/>
      <c r="R691" s="74"/>
      <c r="S691" s="74"/>
      <c r="T691" s="74"/>
      <c r="U691" s="74"/>
      <c r="V691" s="74"/>
      <c r="W691" s="77">
        <f t="shared" si="18"/>
        <v>0</v>
      </c>
      <c r="X691" s="79"/>
      <c r="Y691" s="37" t="s">
        <v>20</v>
      </c>
    </row>
    <row r="692" spans="2:25" ht="24.95" customHeight="1">
      <c r="B692" s="71" t="s">
        <v>262</v>
      </c>
      <c r="C692" s="72" t="s">
        <v>646</v>
      </c>
      <c r="D692" s="72" t="s">
        <v>310</v>
      </c>
      <c r="E692" s="72" t="s">
        <v>621</v>
      </c>
      <c r="F692" s="72" t="s">
        <v>218</v>
      </c>
      <c r="G692" s="72" t="s">
        <v>963</v>
      </c>
      <c r="H692" s="72" t="s">
        <v>264</v>
      </c>
      <c r="I692" s="73" t="s">
        <v>984</v>
      </c>
      <c r="J692" s="72" t="s">
        <v>800</v>
      </c>
      <c r="K692" s="72">
        <v>3</v>
      </c>
      <c r="L692" s="74"/>
      <c r="M692" s="75">
        <f t="shared" si="17"/>
        <v>0</v>
      </c>
      <c r="N692" s="71"/>
      <c r="O692" s="72"/>
      <c r="P692" s="37"/>
      <c r="Q692" s="76"/>
      <c r="R692" s="74"/>
      <c r="S692" s="74"/>
      <c r="T692" s="74"/>
      <c r="U692" s="74"/>
      <c r="V692" s="74"/>
      <c r="W692" s="77">
        <f t="shared" si="18"/>
        <v>0</v>
      </c>
      <c r="X692" s="79"/>
      <c r="Y692" s="37" t="s">
        <v>20</v>
      </c>
    </row>
    <row r="693" spans="2:25" ht="24.95" customHeight="1">
      <c r="B693" s="71" t="s">
        <v>262</v>
      </c>
      <c r="C693" s="72" t="s">
        <v>646</v>
      </c>
      <c r="D693" s="72" t="s">
        <v>310</v>
      </c>
      <c r="E693" s="72" t="s">
        <v>621</v>
      </c>
      <c r="F693" s="72" t="s">
        <v>218</v>
      </c>
      <c r="G693" s="72" t="s">
        <v>963</v>
      </c>
      <c r="H693" s="72" t="s">
        <v>266</v>
      </c>
      <c r="I693" s="73" t="s">
        <v>985</v>
      </c>
      <c r="J693" s="72" t="s">
        <v>800</v>
      </c>
      <c r="K693" s="72">
        <v>1</v>
      </c>
      <c r="L693" s="74"/>
      <c r="M693" s="75">
        <f t="shared" si="17"/>
        <v>0</v>
      </c>
      <c r="N693" s="71"/>
      <c r="O693" s="72"/>
      <c r="P693" s="37"/>
      <c r="Q693" s="76"/>
      <c r="R693" s="74"/>
      <c r="S693" s="74"/>
      <c r="T693" s="74"/>
      <c r="U693" s="74"/>
      <c r="V693" s="74"/>
      <c r="W693" s="77">
        <f t="shared" si="18"/>
        <v>0</v>
      </c>
      <c r="X693" s="79"/>
      <c r="Y693" s="37" t="s">
        <v>20</v>
      </c>
    </row>
    <row r="694" spans="2:25" ht="24.95" customHeight="1">
      <c r="B694" s="71" t="s">
        <v>262</v>
      </c>
      <c r="C694" s="72" t="s">
        <v>646</v>
      </c>
      <c r="D694" s="72" t="s">
        <v>310</v>
      </c>
      <c r="E694" s="72" t="s">
        <v>621</v>
      </c>
      <c r="F694" s="72" t="s">
        <v>218</v>
      </c>
      <c r="G694" s="72" t="s">
        <v>963</v>
      </c>
      <c r="H694" s="72" t="s">
        <v>268</v>
      </c>
      <c r="I694" s="73" t="s">
        <v>986</v>
      </c>
      <c r="J694" s="72" t="s">
        <v>800</v>
      </c>
      <c r="K694" s="72">
        <v>2</v>
      </c>
      <c r="L694" s="74"/>
      <c r="M694" s="75">
        <f t="shared" si="17"/>
        <v>0</v>
      </c>
      <c r="N694" s="71"/>
      <c r="O694" s="72"/>
      <c r="P694" s="37"/>
      <c r="Q694" s="76"/>
      <c r="R694" s="74"/>
      <c r="S694" s="74"/>
      <c r="T694" s="74"/>
      <c r="U694" s="74"/>
      <c r="V694" s="74"/>
      <c r="W694" s="77">
        <f t="shared" si="18"/>
        <v>0</v>
      </c>
      <c r="X694" s="79"/>
      <c r="Y694" s="37" t="s">
        <v>20</v>
      </c>
    </row>
    <row r="695" spans="2:25" ht="24.95" customHeight="1">
      <c r="B695" s="71" t="s">
        <v>262</v>
      </c>
      <c r="C695" s="72" t="s">
        <v>646</v>
      </c>
      <c r="D695" s="72" t="s">
        <v>310</v>
      </c>
      <c r="E695" s="72" t="s">
        <v>621</v>
      </c>
      <c r="F695" s="72" t="s">
        <v>218</v>
      </c>
      <c r="G695" s="72" t="s">
        <v>963</v>
      </c>
      <c r="H695" s="72" t="s">
        <v>270</v>
      </c>
      <c r="I695" s="73" t="s">
        <v>987</v>
      </c>
      <c r="J695" s="72" t="s">
        <v>180</v>
      </c>
      <c r="K695" s="80">
        <v>17.3</v>
      </c>
      <c r="L695" s="74"/>
      <c r="M695" s="75">
        <f t="shared" si="17"/>
        <v>0</v>
      </c>
      <c r="N695" s="71"/>
      <c r="O695" s="72"/>
      <c r="P695" s="37"/>
      <c r="Q695" s="76"/>
      <c r="R695" s="74"/>
      <c r="S695" s="74"/>
      <c r="T695" s="74"/>
      <c r="U695" s="74"/>
      <c r="V695" s="74"/>
      <c r="W695" s="77">
        <f t="shared" si="18"/>
        <v>0</v>
      </c>
      <c r="X695" s="79"/>
      <c r="Y695" s="37" t="s">
        <v>20</v>
      </c>
    </row>
    <row r="696" spans="2:25" ht="24.95" customHeight="1">
      <c r="B696" s="71" t="s">
        <v>262</v>
      </c>
      <c r="C696" s="72" t="s">
        <v>646</v>
      </c>
      <c r="D696" s="72" t="s">
        <v>310</v>
      </c>
      <c r="E696" s="72" t="s">
        <v>621</v>
      </c>
      <c r="F696" s="72" t="s">
        <v>218</v>
      </c>
      <c r="G696" s="72" t="s">
        <v>963</v>
      </c>
      <c r="H696" s="72" t="s">
        <v>272</v>
      </c>
      <c r="I696" s="73" t="s">
        <v>988</v>
      </c>
      <c r="J696" s="72" t="s">
        <v>180</v>
      </c>
      <c r="K696" s="80">
        <v>3.7</v>
      </c>
      <c r="L696" s="74"/>
      <c r="M696" s="75">
        <f t="shared" si="17"/>
        <v>0</v>
      </c>
      <c r="N696" s="71"/>
      <c r="O696" s="72"/>
      <c r="P696" s="37"/>
      <c r="Q696" s="76"/>
      <c r="R696" s="74"/>
      <c r="S696" s="74"/>
      <c r="T696" s="74"/>
      <c r="U696" s="74"/>
      <c r="V696" s="74"/>
      <c r="W696" s="77">
        <f t="shared" si="18"/>
        <v>0</v>
      </c>
      <c r="X696" s="79"/>
      <c r="Y696" s="37" t="s">
        <v>20</v>
      </c>
    </row>
    <row r="697" spans="2:25" ht="24.95" customHeight="1">
      <c r="B697" s="71" t="s">
        <v>262</v>
      </c>
      <c r="C697" s="42" t="s">
        <v>646</v>
      </c>
      <c r="D697" s="72" t="s">
        <v>310</v>
      </c>
      <c r="E697" s="72" t="s">
        <v>621</v>
      </c>
      <c r="F697" s="72" t="s">
        <v>218</v>
      </c>
      <c r="G697" s="72" t="s">
        <v>963</v>
      </c>
      <c r="H697" s="72" t="s">
        <v>302</v>
      </c>
      <c r="I697" s="73" t="s">
        <v>989</v>
      </c>
      <c r="J697" s="72" t="s">
        <v>193</v>
      </c>
      <c r="K697" s="80">
        <v>11.6</v>
      </c>
      <c r="L697" s="74"/>
      <c r="M697" s="75">
        <f t="shared" si="17"/>
        <v>0</v>
      </c>
      <c r="N697" s="71"/>
      <c r="O697" s="72"/>
      <c r="P697" s="37"/>
      <c r="Q697" s="76"/>
      <c r="R697" s="74"/>
      <c r="S697" s="74"/>
      <c r="T697" s="74"/>
      <c r="U697" s="74"/>
      <c r="V697" s="74"/>
      <c r="W697" s="77">
        <f t="shared" si="18"/>
        <v>0</v>
      </c>
      <c r="X697" s="79"/>
      <c r="Y697" s="37" t="s">
        <v>20</v>
      </c>
    </row>
    <row r="698" spans="2:25" ht="24.95" customHeight="1">
      <c r="B698" s="71" t="s">
        <v>262</v>
      </c>
      <c r="C698" s="72" t="s">
        <v>646</v>
      </c>
      <c r="D698" s="72" t="s">
        <v>310</v>
      </c>
      <c r="E698" s="72" t="s">
        <v>621</v>
      </c>
      <c r="F698" s="72" t="s">
        <v>218</v>
      </c>
      <c r="G698" s="72" t="s">
        <v>963</v>
      </c>
      <c r="H698" s="72" t="s">
        <v>304</v>
      </c>
      <c r="I698" s="73" t="s">
        <v>990</v>
      </c>
      <c r="J698" s="72" t="s">
        <v>193</v>
      </c>
      <c r="K698" s="80">
        <v>28.3</v>
      </c>
      <c r="L698" s="74"/>
      <c r="M698" s="75">
        <f t="shared" si="17"/>
        <v>0</v>
      </c>
      <c r="N698" s="71"/>
      <c r="O698" s="72"/>
      <c r="P698" s="37"/>
      <c r="Q698" s="76"/>
      <c r="R698" s="74"/>
      <c r="S698" s="74"/>
      <c r="T698" s="74"/>
      <c r="U698" s="74"/>
      <c r="V698" s="74"/>
      <c r="W698" s="77">
        <f t="shared" si="18"/>
        <v>0</v>
      </c>
      <c r="X698" s="79"/>
      <c r="Y698" s="37" t="s">
        <v>20</v>
      </c>
    </row>
    <row r="699" spans="2:25" ht="24.95" customHeight="1">
      <c r="B699" s="71" t="s">
        <v>262</v>
      </c>
      <c r="C699" s="72" t="s">
        <v>646</v>
      </c>
      <c r="D699" s="72" t="s">
        <v>310</v>
      </c>
      <c r="E699" s="72" t="s">
        <v>621</v>
      </c>
      <c r="F699" s="72" t="s">
        <v>218</v>
      </c>
      <c r="G699" s="72" t="s">
        <v>963</v>
      </c>
      <c r="H699" s="72" t="s">
        <v>306</v>
      </c>
      <c r="I699" s="73" t="s">
        <v>991</v>
      </c>
      <c r="J699" s="72" t="s">
        <v>193</v>
      </c>
      <c r="K699" s="80">
        <v>38.5</v>
      </c>
      <c r="L699" s="74"/>
      <c r="M699" s="75">
        <f t="shared" si="17"/>
        <v>0</v>
      </c>
      <c r="N699" s="71"/>
      <c r="O699" s="72"/>
      <c r="P699" s="37"/>
      <c r="Q699" s="76"/>
      <c r="R699" s="74"/>
      <c r="S699" s="74"/>
      <c r="T699" s="74"/>
      <c r="U699" s="74"/>
      <c r="V699" s="74"/>
      <c r="W699" s="77">
        <f t="shared" si="18"/>
        <v>0</v>
      </c>
      <c r="X699" s="79"/>
      <c r="Y699" s="37" t="s">
        <v>20</v>
      </c>
    </row>
    <row r="700" spans="2:25" ht="24.95" customHeight="1">
      <c r="B700" s="71" t="s">
        <v>262</v>
      </c>
      <c r="C700" s="72" t="s">
        <v>646</v>
      </c>
      <c r="D700" s="72" t="s">
        <v>310</v>
      </c>
      <c r="E700" s="72" t="s">
        <v>621</v>
      </c>
      <c r="F700" s="72" t="s">
        <v>218</v>
      </c>
      <c r="G700" s="72" t="s">
        <v>963</v>
      </c>
      <c r="H700" s="72" t="s">
        <v>308</v>
      </c>
      <c r="I700" s="73" t="s">
        <v>992</v>
      </c>
      <c r="J700" s="72" t="s">
        <v>180</v>
      </c>
      <c r="K700" s="80">
        <v>0.5</v>
      </c>
      <c r="L700" s="74"/>
      <c r="M700" s="75">
        <f t="shared" si="17"/>
        <v>0</v>
      </c>
      <c r="N700" s="71"/>
      <c r="O700" s="72"/>
      <c r="P700" s="37"/>
      <c r="Q700" s="76"/>
      <c r="R700" s="74"/>
      <c r="S700" s="74"/>
      <c r="T700" s="74"/>
      <c r="U700" s="74"/>
      <c r="V700" s="74"/>
      <c r="W700" s="77">
        <f t="shared" si="18"/>
        <v>0</v>
      </c>
      <c r="X700" s="79"/>
      <c r="Y700" s="37" t="s">
        <v>20</v>
      </c>
    </row>
    <row r="701" spans="2:25" ht="24.95" customHeight="1">
      <c r="B701" s="71" t="s">
        <v>262</v>
      </c>
      <c r="C701" s="72" t="s">
        <v>646</v>
      </c>
      <c r="D701" s="72" t="s">
        <v>310</v>
      </c>
      <c r="E701" s="72" t="s">
        <v>621</v>
      </c>
      <c r="F701" s="72" t="s">
        <v>218</v>
      </c>
      <c r="G701" s="72" t="s">
        <v>963</v>
      </c>
      <c r="H701" s="72" t="s">
        <v>310</v>
      </c>
      <c r="I701" s="73" t="s">
        <v>993</v>
      </c>
      <c r="J701" s="72" t="s">
        <v>180</v>
      </c>
      <c r="K701" s="80">
        <v>2.8</v>
      </c>
      <c r="L701" s="74"/>
      <c r="M701" s="75">
        <f t="shared" si="17"/>
        <v>0</v>
      </c>
      <c r="N701" s="71"/>
      <c r="O701" s="72"/>
      <c r="P701" s="37"/>
      <c r="Q701" s="76"/>
      <c r="R701" s="74"/>
      <c r="S701" s="74"/>
      <c r="T701" s="74"/>
      <c r="U701" s="74"/>
      <c r="V701" s="74"/>
      <c r="W701" s="77">
        <f t="shared" si="18"/>
        <v>0</v>
      </c>
      <c r="X701" s="79"/>
      <c r="Y701" s="37" t="s">
        <v>20</v>
      </c>
    </row>
    <row r="702" spans="2:25" ht="24.95" customHeight="1">
      <c r="B702" s="71" t="s">
        <v>262</v>
      </c>
      <c r="C702" s="72" t="s">
        <v>646</v>
      </c>
      <c r="D702" s="72" t="s">
        <v>310</v>
      </c>
      <c r="E702" s="72" t="s">
        <v>621</v>
      </c>
      <c r="F702" s="72" t="s">
        <v>218</v>
      </c>
      <c r="G702" s="72" t="s">
        <v>963</v>
      </c>
      <c r="H702" s="72" t="s">
        <v>312</v>
      </c>
      <c r="I702" s="73" t="s">
        <v>994</v>
      </c>
      <c r="J702" s="72" t="s">
        <v>995</v>
      </c>
      <c r="K702" s="72">
        <v>2</v>
      </c>
      <c r="L702" s="74"/>
      <c r="M702" s="75">
        <f t="shared" si="17"/>
        <v>0</v>
      </c>
      <c r="N702" s="71"/>
      <c r="O702" s="72"/>
      <c r="P702" s="37"/>
      <c r="Q702" s="76"/>
      <c r="R702" s="74"/>
      <c r="S702" s="74"/>
      <c r="T702" s="74"/>
      <c r="U702" s="74"/>
      <c r="V702" s="74"/>
      <c r="W702" s="77">
        <f t="shared" si="18"/>
        <v>0</v>
      </c>
      <c r="X702" s="79"/>
      <c r="Y702" s="37" t="s">
        <v>20</v>
      </c>
    </row>
    <row r="703" spans="2:25" ht="24.95" customHeight="1">
      <c r="B703" s="71" t="s">
        <v>262</v>
      </c>
      <c r="C703" s="72" t="s">
        <v>646</v>
      </c>
      <c r="D703" s="72" t="s">
        <v>310</v>
      </c>
      <c r="E703" s="72" t="s">
        <v>621</v>
      </c>
      <c r="F703" s="72" t="s">
        <v>218</v>
      </c>
      <c r="G703" s="72" t="s">
        <v>963</v>
      </c>
      <c r="H703" s="72" t="s">
        <v>314</v>
      </c>
      <c r="I703" s="73" t="s">
        <v>996</v>
      </c>
      <c r="J703" s="72" t="s">
        <v>790</v>
      </c>
      <c r="K703" s="72">
        <v>2</v>
      </c>
      <c r="L703" s="74"/>
      <c r="M703" s="75">
        <f t="shared" si="17"/>
        <v>0</v>
      </c>
      <c r="N703" s="71"/>
      <c r="O703" s="72"/>
      <c r="P703" s="37"/>
      <c r="Q703" s="76"/>
      <c r="R703" s="74"/>
      <c r="S703" s="74"/>
      <c r="T703" s="74"/>
      <c r="U703" s="74"/>
      <c r="V703" s="74"/>
      <c r="W703" s="77">
        <f t="shared" si="18"/>
        <v>0</v>
      </c>
      <c r="X703" s="79"/>
      <c r="Y703" s="37" t="s">
        <v>20</v>
      </c>
    </row>
    <row r="704" spans="2:25" ht="24.95" customHeight="1">
      <c r="B704" s="71" t="s">
        <v>262</v>
      </c>
      <c r="C704" s="72" t="s">
        <v>646</v>
      </c>
      <c r="D704" s="72" t="s">
        <v>310</v>
      </c>
      <c r="E704" s="72" t="s">
        <v>621</v>
      </c>
      <c r="F704" s="72" t="s">
        <v>218</v>
      </c>
      <c r="G704" s="72" t="s">
        <v>963</v>
      </c>
      <c r="H704" s="72" t="s">
        <v>316</v>
      </c>
      <c r="I704" s="73" t="s">
        <v>997</v>
      </c>
      <c r="J704" s="72" t="s">
        <v>790</v>
      </c>
      <c r="K704" s="72">
        <v>1</v>
      </c>
      <c r="L704" s="74"/>
      <c r="M704" s="75">
        <f t="shared" si="17"/>
        <v>0</v>
      </c>
      <c r="N704" s="71"/>
      <c r="O704" s="72"/>
      <c r="P704" s="37"/>
      <c r="Q704" s="76"/>
      <c r="R704" s="74"/>
      <c r="S704" s="74"/>
      <c r="T704" s="74"/>
      <c r="U704" s="74"/>
      <c r="V704" s="74"/>
      <c r="W704" s="77">
        <f t="shared" si="18"/>
        <v>0</v>
      </c>
      <c r="X704" s="79"/>
      <c r="Y704" s="37" t="s">
        <v>20</v>
      </c>
    </row>
    <row r="705" spans="2:25" ht="24.95" customHeight="1">
      <c r="B705" s="71" t="s">
        <v>262</v>
      </c>
      <c r="C705" s="42" t="s">
        <v>646</v>
      </c>
      <c r="D705" s="72" t="s">
        <v>310</v>
      </c>
      <c r="E705" s="72" t="s">
        <v>621</v>
      </c>
      <c r="F705" s="72" t="s">
        <v>218</v>
      </c>
      <c r="G705" s="72" t="s">
        <v>963</v>
      </c>
      <c r="H705" s="72" t="s">
        <v>318</v>
      </c>
      <c r="I705" s="73" t="s">
        <v>998</v>
      </c>
      <c r="J705" s="72" t="s">
        <v>180</v>
      </c>
      <c r="K705" s="80">
        <v>1.4</v>
      </c>
      <c r="L705" s="74"/>
      <c r="M705" s="75">
        <f t="shared" si="17"/>
        <v>0</v>
      </c>
      <c r="N705" s="71"/>
      <c r="O705" s="72"/>
      <c r="P705" s="37"/>
      <c r="Q705" s="76"/>
      <c r="R705" s="74"/>
      <c r="S705" s="74"/>
      <c r="T705" s="74"/>
      <c r="U705" s="74"/>
      <c r="V705" s="74"/>
      <c r="W705" s="77">
        <f t="shared" si="18"/>
        <v>0</v>
      </c>
      <c r="X705" s="79"/>
      <c r="Y705" s="37" t="s">
        <v>20</v>
      </c>
    </row>
    <row r="706" spans="2:25" ht="24.95" customHeight="1">
      <c r="B706" s="71" t="s">
        <v>262</v>
      </c>
      <c r="C706" s="72" t="s">
        <v>646</v>
      </c>
      <c r="D706" s="72" t="s">
        <v>310</v>
      </c>
      <c r="E706" s="72" t="s">
        <v>621</v>
      </c>
      <c r="F706" s="72" t="s">
        <v>218</v>
      </c>
      <c r="G706" s="72" t="s">
        <v>963</v>
      </c>
      <c r="H706" s="72" t="s">
        <v>320</v>
      </c>
      <c r="I706" s="73" t="s">
        <v>999</v>
      </c>
      <c r="J706" s="72" t="s">
        <v>180</v>
      </c>
      <c r="K706" s="80">
        <v>1.4</v>
      </c>
      <c r="L706" s="74"/>
      <c r="M706" s="75">
        <f t="shared" si="17"/>
        <v>0</v>
      </c>
      <c r="N706" s="71"/>
      <c r="O706" s="72"/>
      <c r="P706" s="37"/>
      <c r="Q706" s="76"/>
      <c r="R706" s="74"/>
      <c r="S706" s="74"/>
      <c r="T706" s="74"/>
      <c r="U706" s="74"/>
      <c r="V706" s="74"/>
      <c r="W706" s="77">
        <f t="shared" si="18"/>
        <v>0</v>
      </c>
      <c r="X706" s="79"/>
      <c r="Y706" s="37" t="s">
        <v>20</v>
      </c>
    </row>
    <row r="707" spans="2:25" ht="24.95" customHeight="1">
      <c r="B707" s="71" t="s">
        <v>262</v>
      </c>
      <c r="C707" s="72" t="s">
        <v>646</v>
      </c>
      <c r="D707" s="72" t="s">
        <v>310</v>
      </c>
      <c r="E707" s="72" t="s">
        <v>621</v>
      </c>
      <c r="F707" s="72" t="s">
        <v>218</v>
      </c>
      <c r="G707" s="72" t="s">
        <v>963</v>
      </c>
      <c r="H707" s="72" t="s">
        <v>322</v>
      </c>
      <c r="I707" s="73" t="s">
        <v>1000</v>
      </c>
      <c r="J707" s="72" t="s">
        <v>180</v>
      </c>
      <c r="K707" s="80">
        <v>0.8</v>
      </c>
      <c r="L707" s="74"/>
      <c r="M707" s="75">
        <f t="shared" si="17"/>
        <v>0</v>
      </c>
      <c r="N707" s="71"/>
      <c r="O707" s="72"/>
      <c r="P707" s="37"/>
      <c r="Q707" s="76"/>
      <c r="R707" s="74"/>
      <c r="S707" s="74"/>
      <c r="T707" s="74"/>
      <c r="U707" s="74"/>
      <c r="V707" s="74"/>
      <c r="W707" s="77">
        <f t="shared" si="18"/>
        <v>0</v>
      </c>
      <c r="X707" s="79"/>
      <c r="Y707" s="37" t="s">
        <v>20</v>
      </c>
    </row>
    <row r="708" spans="2:25" ht="24.95" customHeight="1">
      <c r="B708" s="71" t="s">
        <v>262</v>
      </c>
      <c r="C708" s="72" t="s">
        <v>646</v>
      </c>
      <c r="D708" s="72" t="s">
        <v>310</v>
      </c>
      <c r="E708" s="72" t="s">
        <v>621</v>
      </c>
      <c r="F708" s="72" t="s">
        <v>218</v>
      </c>
      <c r="G708" s="72" t="s">
        <v>963</v>
      </c>
      <c r="H708" s="72" t="s">
        <v>324</v>
      </c>
      <c r="I708" s="73" t="s">
        <v>1001</v>
      </c>
      <c r="J708" s="72" t="s">
        <v>180</v>
      </c>
      <c r="K708" s="72">
        <v>1</v>
      </c>
      <c r="L708" s="74"/>
      <c r="M708" s="75">
        <f t="shared" si="17"/>
        <v>0</v>
      </c>
      <c r="N708" s="71"/>
      <c r="O708" s="72"/>
      <c r="P708" s="37"/>
      <c r="Q708" s="76"/>
      <c r="R708" s="74"/>
      <c r="S708" s="74"/>
      <c r="T708" s="74"/>
      <c r="U708" s="74"/>
      <c r="V708" s="74"/>
      <c r="W708" s="77">
        <f t="shared" si="18"/>
        <v>0</v>
      </c>
      <c r="X708" s="79"/>
      <c r="Y708" s="37" t="s">
        <v>20</v>
      </c>
    </row>
    <row r="709" spans="2:25" ht="24.95" customHeight="1">
      <c r="B709" s="71" t="s">
        <v>262</v>
      </c>
      <c r="C709" s="72" t="s">
        <v>646</v>
      </c>
      <c r="D709" s="72" t="s">
        <v>310</v>
      </c>
      <c r="E709" s="72" t="s">
        <v>621</v>
      </c>
      <c r="F709" s="72" t="s">
        <v>218</v>
      </c>
      <c r="G709" s="72" t="s">
        <v>963</v>
      </c>
      <c r="H709" s="72" t="s">
        <v>326</v>
      </c>
      <c r="I709" s="73" t="s">
        <v>1002</v>
      </c>
      <c r="J709" s="72" t="s">
        <v>180</v>
      </c>
      <c r="K709" s="72">
        <v>1</v>
      </c>
      <c r="L709" s="74"/>
      <c r="M709" s="75">
        <f t="shared" si="17"/>
        <v>0</v>
      </c>
      <c r="N709" s="71"/>
      <c r="O709" s="72"/>
      <c r="P709" s="37"/>
      <c r="Q709" s="76"/>
      <c r="R709" s="74"/>
      <c r="S709" s="74"/>
      <c r="T709" s="74"/>
      <c r="U709" s="74"/>
      <c r="V709" s="74"/>
      <c r="W709" s="77">
        <f t="shared" si="18"/>
        <v>0</v>
      </c>
      <c r="X709" s="79"/>
      <c r="Y709" s="37" t="s">
        <v>20</v>
      </c>
    </row>
    <row r="710" spans="2:25" ht="24.95" customHeight="1">
      <c r="B710" s="71" t="s">
        <v>262</v>
      </c>
      <c r="C710" s="72" t="s">
        <v>646</v>
      </c>
      <c r="D710" s="72" t="s">
        <v>310</v>
      </c>
      <c r="E710" s="72" t="s">
        <v>621</v>
      </c>
      <c r="F710" s="72" t="s">
        <v>218</v>
      </c>
      <c r="G710" s="72" t="s">
        <v>963</v>
      </c>
      <c r="H710" s="72" t="s">
        <v>328</v>
      </c>
      <c r="I710" s="73" t="s">
        <v>1003</v>
      </c>
      <c r="J710" s="72" t="s">
        <v>180</v>
      </c>
      <c r="K710" s="72">
        <v>1</v>
      </c>
      <c r="L710" s="74"/>
      <c r="M710" s="75">
        <f t="shared" si="17"/>
        <v>0</v>
      </c>
      <c r="N710" s="71"/>
      <c r="O710" s="72"/>
      <c r="P710" s="37"/>
      <c r="Q710" s="76"/>
      <c r="R710" s="74"/>
      <c r="S710" s="74"/>
      <c r="T710" s="74"/>
      <c r="U710" s="74"/>
      <c r="V710" s="74"/>
      <c r="W710" s="77">
        <f t="shared" si="18"/>
        <v>0</v>
      </c>
      <c r="X710" s="79"/>
      <c r="Y710" s="37" t="s">
        <v>20</v>
      </c>
    </row>
    <row r="711" spans="2:25" ht="24.95" customHeight="1">
      <c r="B711" s="71" t="s">
        <v>262</v>
      </c>
      <c r="C711" s="72" t="s">
        <v>646</v>
      </c>
      <c r="D711" s="72" t="s">
        <v>310</v>
      </c>
      <c r="E711" s="72" t="s">
        <v>621</v>
      </c>
      <c r="F711" s="72" t="s">
        <v>218</v>
      </c>
      <c r="G711" s="72" t="s">
        <v>963</v>
      </c>
      <c r="H711" s="72" t="s">
        <v>330</v>
      </c>
      <c r="I711" s="73" t="s">
        <v>1004</v>
      </c>
      <c r="J711" s="72" t="s">
        <v>180</v>
      </c>
      <c r="K711" s="72">
        <v>1</v>
      </c>
      <c r="L711" s="74"/>
      <c r="M711" s="75">
        <f t="shared" si="17"/>
        <v>0</v>
      </c>
      <c r="N711" s="71"/>
      <c r="O711" s="72"/>
      <c r="P711" s="37"/>
      <c r="Q711" s="76"/>
      <c r="R711" s="74"/>
      <c r="S711" s="74"/>
      <c r="T711" s="74"/>
      <c r="U711" s="74"/>
      <c r="V711" s="74"/>
      <c r="W711" s="77">
        <f t="shared" si="18"/>
        <v>0</v>
      </c>
      <c r="X711" s="79"/>
      <c r="Y711" s="37" t="s">
        <v>20</v>
      </c>
    </row>
    <row r="712" spans="2:25" ht="24.95" customHeight="1">
      <c r="B712" s="71" t="s">
        <v>262</v>
      </c>
      <c r="C712" s="72" t="s">
        <v>646</v>
      </c>
      <c r="D712" s="72" t="s">
        <v>310</v>
      </c>
      <c r="E712" s="72" t="s">
        <v>621</v>
      </c>
      <c r="F712" s="72" t="s">
        <v>218</v>
      </c>
      <c r="G712" s="72" t="s">
        <v>963</v>
      </c>
      <c r="H712" s="72" t="s">
        <v>332</v>
      </c>
      <c r="I712" s="73" t="s">
        <v>1005</v>
      </c>
      <c r="J712" s="72" t="s">
        <v>180</v>
      </c>
      <c r="K712" s="72">
        <v>1</v>
      </c>
      <c r="L712" s="74"/>
      <c r="M712" s="75">
        <f t="shared" si="17"/>
        <v>0</v>
      </c>
      <c r="N712" s="71"/>
      <c r="O712" s="72"/>
      <c r="P712" s="37"/>
      <c r="Q712" s="76"/>
      <c r="R712" s="74"/>
      <c r="S712" s="74"/>
      <c r="T712" s="74"/>
      <c r="U712" s="74"/>
      <c r="V712" s="74"/>
      <c r="W712" s="77">
        <f t="shared" si="18"/>
        <v>0</v>
      </c>
      <c r="X712" s="79"/>
      <c r="Y712" s="37" t="s">
        <v>20</v>
      </c>
    </row>
    <row r="713" spans="2:25" ht="24.95" customHeight="1">
      <c r="B713" s="71" t="s">
        <v>262</v>
      </c>
      <c r="C713" s="42" t="s">
        <v>646</v>
      </c>
      <c r="D713" s="72" t="s">
        <v>310</v>
      </c>
      <c r="E713" s="72" t="s">
        <v>621</v>
      </c>
      <c r="F713" s="72" t="s">
        <v>218</v>
      </c>
      <c r="G713" s="72" t="s">
        <v>963</v>
      </c>
      <c r="H713" s="72" t="s">
        <v>334</v>
      </c>
      <c r="I713" s="73" t="s">
        <v>1006</v>
      </c>
      <c r="J713" s="72" t="s">
        <v>180</v>
      </c>
      <c r="K713" s="72">
        <v>8</v>
      </c>
      <c r="L713" s="74"/>
      <c r="M713" s="75">
        <f t="shared" si="17"/>
        <v>0</v>
      </c>
      <c r="N713" s="71"/>
      <c r="O713" s="72"/>
      <c r="P713" s="37"/>
      <c r="Q713" s="76"/>
      <c r="R713" s="74"/>
      <c r="S713" s="74"/>
      <c r="T713" s="74"/>
      <c r="U713" s="74"/>
      <c r="V713" s="74"/>
      <c r="W713" s="77">
        <f t="shared" si="18"/>
        <v>0</v>
      </c>
      <c r="X713" s="79"/>
      <c r="Y713" s="37" t="s">
        <v>20</v>
      </c>
    </row>
    <row r="714" spans="2:25" ht="24.95" customHeight="1">
      <c r="B714" s="71" t="s">
        <v>262</v>
      </c>
      <c r="C714" s="72" t="s">
        <v>646</v>
      </c>
      <c r="D714" s="72" t="s">
        <v>310</v>
      </c>
      <c r="E714" s="72" t="s">
        <v>621</v>
      </c>
      <c r="F714" s="72" t="s">
        <v>218</v>
      </c>
      <c r="G714" s="72" t="s">
        <v>963</v>
      </c>
      <c r="H714" s="72" t="s">
        <v>336</v>
      </c>
      <c r="I714" s="73" t="s">
        <v>1007</v>
      </c>
      <c r="J714" s="72" t="s">
        <v>180</v>
      </c>
      <c r="K714" s="80">
        <v>13.5</v>
      </c>
      <c r="L714" s="74"/>
      <c r="M714" s="75">
        <f t="shared" ref="M714:M769" si="19">K714*L714</f>
        <v>0</v>
      </c>
      <c r="N714" s="71"/>
      <c r="O714" s="72"/>
      <c r="P714" s="37"/>
      <c r="Q714" s="76"/>
      <c r="R714" s="74"/>
      <c r="S714" s="74"/>
      <c r="T714" s="74"/>
      <c r="U714" s="74"/>
      <c r="V714" s="74"/>
      <c r="W714" s="77">
        <f t="shared" si="18"/>
        <v>0</v>
      </c>
      <c r="X714" s="79"/>
      <c r="Y714" s="37" t="s">
        <v>20</v>
      </c>
    </row>
    <row r="715" spans="2:25" ht="24.95" customHeight="1">
      <c r="B715" s="71" t="s">
        <v>262</v>
      </c>
      <c r="C715" s="72" t="s">
        <v>646</v>
      </c>
      <c r="D715" s="72" t="s">
        <v>310</v>
      </c>
      <c r="E715" s="72" t="s">
        <v>621</v>
      </c>
      <c r="F715" s="72" t="s">
        <v>218</v>
      </c>
      <c r="G715" s="72" t="s">
        <v>963</v>
      </c>
      <c r="H715" s="72" t="s">
        <v>338</v>
      </c>
      <c r="I715" s="73" t="s">
        <v>1008</v>
      </c>
      <c r="J715" s="72" t="s">
        <v>180</v>
      </c>
      <c r="K715" s="80">
        <v>2.8</v>
      </c>
      <c r="L715" s="74"/>
      <c r="M715" s="75">
        <f t="shared" si="19"/>
        <v>0</v>
      </c>
      <c r="N715" s="71"/>
      <c r="O715" s="72"/>
      <c r="P715" s="37"/>
      <c r="Q715" s="76"/>
      <c r="R715" s="74"/>
      <c r="S715" s="74"/>
      <c r="T715" s="74"/>
      <c r="U715" s="74"/>
      <c r="V715" s="74"/>
      <c r="W715" s="77">
        <f t="shared" si="18"/>
        <v>0</v>
      </c>
      <c r="X715" s="79"/>
      <c r="Y715" s="37" t="s">
        <v>20</v>
      </c>
    </row>
    <row r="716" spans="2:25" ht="24.95" customHeight="1">
      <c r="B716" s="71" t="s">
        <v>262</v>
      </c>
      <c r="C716" s="72" t="s">
        <v>646</v>
      </c>
      <c r="D716" s="72" t="s">
        <v>310</v>
      </c>
      <c r="E716" s="72" t="s">
        <v>621</v>
      </c>
      <c r="F716" s="72" t="s">
        <v>218</v>
      </c>
      <c r="G716" s="72" t="s">
        <v>963</v>
      </c>
      <c r="H716" s="72" t="s">
        <v>341</v>
      </c>
      <c r="I716" s="73" t="s">
        <v>1009</v>
      </c>
      <c r="J716" s="72" t="s">
        <v>180</v>
      </c>
      <c r="K716" s="80">
        <v>41.2</v>
      </c>
      <c r="L716" s="74"/>
      <c r="M716" s="75">
        <f t="shared" si="19"/>
        <v>0</v>
      </c>
      <c r="N716" s="71"/>
      <c r="O716" s="72"/>
      <c r="P716" s="37"/>
      <c r="Q716" s="76"/>
      <c r="R716" s="74"/>
      <c r="S716" s="74"/>
      <c r="T716" s="74"/>
      <c r="U716" s="74"/>
      <c r="V716" s="74"/>
      <c r="W716" s="77">
        <f t="shared" si="18"/>
        <v>0</v>
      </c>
      <c r="X716" s="79"/>
      <c r="Y716" s="37" t="s">
        <v>20</v>
      </c>
    </row>
    <row r="717" spans="2:25" ht="24.95" customHeight="1">
      <c r="B717" s="71" t="s">
        <v>262</v>
      </c>
      <c r="C717" s="72" t="s">
        <v>646</v>
      </c>
      <c r="D717" s="72" t="s">
        <v>310</v>
      </c>
      <c r="E717" s="72" t="s">
        <v>621</v>
      </c>
      <c r="F717" s="72" t="s">
        <v>218</v>
      </c>
      <c r="G717" s="72" t="s">
        <v>963</v>
      </c>
      <c r="H717" s="72" t="s">
        <v>343</v>
      </c>
      <c r="I717" s="73" t="s">
        <v>1010</v>
      </c>
      <c r="J717" s="72" t="s">
        <v>995</v>
      </c>
      <c r="K717" s="72">
        <v>1</v>
      </c>
      <c r="L717" s="74"/>
      <c r="M717" s="75">
        <f t="shared" si="19"/>
        <v>0</v>
      </c>
      <c r="N717" s="71"/>
      <c r="O717" s="72"/>
      <c r="P717" s="37"/>
      <c r="Q717" s="76"/>
      <c r="R717" s="74"/>
      <c r="S717" s="74"/>
      <c r="T717" s="74"/>
      <c r="U717" s="74"/>
      <c r="V717" s="74"/>
      <c r="W717" s="77">
        <f t="shared" si="18"/>
        <v>0</v>
      </c>
      <c r="X717" s="79"/>
      <c r="Y717" s="37" t="s">
        <v>20</v>
      </c>
    </row>
    <row r="718" spans="2:25" ht="24.95" customHeight="1">
      <c r="B718" s="71" t="s">
        <v>262</v>
      </c>
      <c r="C718" s="72" t="s">
        <v>646</v>
      </c>
      <c r="D718" s="72" t="s">
        <v>310</v>
      </c>
      <c r="E718" s="72" t="s">
        <v>621</v>
      </c>
      <c r="F718" s="72" t="s">
        <v>218</v>
      </c>
      <c r="G718" s="72" t="s">
        <v>963</v>
      </c>
      <c r="H718" s="72" t="s">
        <v>345</v>
      </c>
      <c r="I718" s="73" t="s">
        <v>1011</v>
      </c>
      <c r="J718" s="72" t="s">
        <v>995</v>
      </c>
      <c r="K718" s="72">
        <v>1</v>
      </c>
      <c r="L718" s="74"/>
      <c r="M718" s="75">
        <f t="shared" si="19"/>
        <v>0</v>
      </c>
      <c r="N718" s="71"/>
      <c r="O718" s="72"/>
      <c r="P718" s="37"/>
      <c r="Q718" s="76"/>
      <c r="R718" s="74"/>
      <c r="S718" s="74"/>
      <c r="T718" s="74"/>
      <c r="U718" s="74"/>
      <c r="V718" s="74"/>
      <c r="W718" s="77">
        <f t="shared" si="18"/>
        <v>0</v>
      </c>
      <c r="X718" s="79"/>
      <c r="Y718" s="37" t="s">
        <v>20</v>
      </c>
    </row>
    <row r="719" spans="2:25" ht="24.95" customHeight="1">
      <c r="B719" s="71" t="s">
        <v>262</v>
      </c>
      <c r="C719" s="72" t="s">
        <v>646</v>
      </c>
      <c r="D719" s="72" t="s">
        <v>310</v>
      </c>
      <c r="E719" s="72" t="s">
        <v>621</v>
      </c>
      <c r="F719" s="72" t="s">
        <v>218</v>
      </c>
      <c r="G719" s="72" t="s">
        <v>963</v>
      </c>
      <c r="H719" s="72" t="s">
        <v>347</v>
      </c>
      <c r="I719" s="73" t="s">
        <v>1012</v>
      </c>
      <c r="J719" s="72" t="s">
        <v>995</v>
      </c>
      <c r="K719" s="72">
        <v>2</v>
      </c>
      <c r="L719" s="74"/>
      <c r="M719" s="75">
        <f t="shared" si="19"/>
        <v>0</v>
      </c>
      <c r="N719" s="71"/>
      <c r="O719" s="72"/>
      <c r="P719" s="37"/>
      <c r="Q719" s="76"/>
      <c r="R719" s="74"/>
      <c r="S719" s="74"/>
      <c r="T719" s="74"/>
      <c r="U719" s="74"/>
      <c r="V719" s="74"/>
      <c r="W719" s="77">
        <f t="shared" si="18"/>
        <v>0</v>
      </c>
      <c r="X719" s="79"/>
      <c r="Y719" s="37" t="s">
        <v>20</v>
      </c>
    </row>
    <row r="720" spans="2:25" ht="24.95" customHeight="1">
      <c r="B720" s="71" t="s">
        <v>262</v>
      </c>
      <c r="C720" s="72" t="s">
        <v>646</v>
      </c>
      <c r="D720" s="72" t="s">
        <v>310</v>
      </c>
      <c r="E720" s="72" t="s">
        <v>621</v>
      </c>
      <c r="F720" s="72" t="s">
        <v>218</v>
      </c>
      <c r="G720" s="72" t="s">
        <v>963</v>
      </c>
      <c r="H720" s="72" t="s">
        <v>349</v>
      </c>
      <c r="I720" s="73" t="s">
        <v>1013</v>
      </c>
      <c r="J720" s="72" t="s">
        <v>995</v>
      </c>
      <c r="K720" s="72">
        <v>11</v>
      </c>
      <c r="L720" s="74"/>
      <c r="M720" s="75">
        <f t="shared" si="19"/>
        <v>0</v>
      </c>
      <c r="N720" s="71"/>
      <c r="O720" s="72"/>
      <c r="P720" s="37"/>
      <c r="Q720" s="76"/>
      <c r="R720" s="74"/>
      <c r="S720" s="74"/>
      <c r="T720" s="74"/>
      <c r="U720" s="74"/>
      <c r="V720" s="74"/>
      <c r="W720" s="77">
        <f t="shared" si="18"/>
        <v>0</v>
      </c>
      <c r="X720" s="79"/>
      <c r="Y720" s="37" t="s">
        <v>20</v>
      </c>
    </row>
    <row r="721" spans="2:25" ht="24.95" customHeight="1">
      <c r="B721" s="71" t="s">
        <v>262</v>
      </c>
      <c r="C721" s="42" t="s">
        <v>646</v>
      </c>
      <c r="D721" s="72" t="s">
        <v>310</v>
      </c>
      <c r="E721" s="72" t="s">
        <v>621</v>
      </c>
      <c r="F721" s="72" t="s">
        <v>218</v>
      </c>
      <c r="G721" s="72" t="s">
        <v>963</v>
      </c>
      <c r="H721" s="72" t="s">
        <v>351</v>
      </c>
      <c r="I721" s="73" t="s">
        <v>1014</v>
      </c>
      <c r="J721" s="72" t="s">
        <v>193</v>
      </c>
      <c r="K721" s="80">
        <v>27.1</v>
      </c>
      <c r="L721" s="74"/>
      <c r="M721" s="75">
        <f t="shared" si="19"/>
        <v>0</v>
      </c>
      <c r="N721" s="71"/>
      <c r="O721" s="72"/>
      <c r="P721" s="37"/>
      <c r="Q721" s="76"/>
      <c r="R721" s="74"/>
      <c r="S721" s="74"/>
      <c r="T721" s="74"/>
      <c r="U721" s="74"/>
      <c r="V721" s="74"/>
      <c r="W721" s="77">
        <f t="shared" si="18"/>
        <v>0</v>
      </c>
      <c r="X721" s="79"/>
      <c r="Y721" s="37" t="s">
        <v>20</v>
      </c>
    </row>
    <row r="722" spans="2:25" ht="24.95" customHeight="1">
      <c r="B722" s="71" t="s">
        <v>262</v>
      </c>
      <c r="C722" s="72" t="s">
        <v>646</v>
      </c>
      <c r="D722" s="72" t="s">
        <v>310</v>
      </c>
      <c r="E722" s="72" t="s">
        <v>621</v>
      </c>
      <c r="F722" s="72" t="s">
        <v>218</v>
      </c>
      <c r="G722" s="72" t="s">
        <v>963</v>
      </c>
      <c r="H722" s="72" t="s">
        <v>353</v>
      </c>
      <c r="I722" s="73" t="s">
        <v>1015</v>
      </c>
      <c r="J722" s="72" t="s">
        <v>193</v>
      </c>
      <c r="K722" s="80">
        <v>10.4</v>
      </c>
      <c r="L722" s="74"/>
      <c r="M722" s="75">
        <f t="shared" si="19"/>
        <v>0</v>
      </c>
      <c r="N722" s="71"/>
      <c r="O722" s="72"/>
      <c r="P722" s="37"/>
      <c r="Q722" s="76"/>
      <c r="R722" s="74"/>
      <c r="S722" s="74"/>
      <c r="T722" s="74"/>
      <c r="U722" s="74"/>
      <c r="V722" s="74"/>
      <c r="W722" s="77">
        <f t="shared" si="18"/>
        <v>0</v>
      </c>
      <c r="X722" s="79"/>
      <c r="Y722" s="37" t="s">
        <v>20</v>
      </c>
    </row>
    <row r="723" spans="2:25" ht="24.95" customHeight="1">
      <c r="B723" s="71" t="s">
        <v>262</v>
      </c>
      <c r="C723" s="72" t="s">
        <v>646</v>
      </c>
      <c r="D723" s="72" t="s">
        <v>310</v>
      </c>
      <c r="E723" s="72" t="s">
        <v>621</v>
      </c>
      <c r="F723" s="72" t="s">
        <v>218</v>
      </c>
      <c r="G723" s="72" t="s">
        <v>963</v>
      </c>
      <c r="H723" s="72" t="s">
        <v>355</v>
      </c>
      <c r="I723" s="73" t="s">
        <v>1016</v>
      </c>
      <c r="J723" s="72" t="s">
        <v>193</v>
      </c>
      <c r="K723" s="80">
        <v>2.7</v>
      </c>
      <c r="L723" s="74"/>
      <c r="M723" s="75">
        <f t="shared" si="19"/>
        <v>0</v>
      </c>
      <c r="N723" s="71"/>
      <c r="O723" s="72"/>
      <c r="P723" s="37"/>
      <c r="Q723" s="76"/>
      <c r="R723" s="74"/>
      <c r="S723" s="74"/>
      <c r="T723" s="74"/>
      <c r="U723" s="74"/>
      <c r="V723" s="74"/>
      <c r="W723" s="77">
        <f t="shared" si="18"/>
        <v>0</v>
      </c>
      <c r="X723" s="79"/>
      <c r="Y723" s="37" t="s">
        <v>20</v>
      </c>
    </row>
    <row r="724" spans="2:25" ht="24.95" customHeight="1">
      <c r="B724" s="71" t="s">
        <v>262</v>
      </c>
      <c r="C724" s="72" t="s">
        <v>646</v>
      </c>
      <c r="D724" s="72" t="s">
        <v>310</v>
      </c>
      <c r="E724" s="72" t="s">
        <v>621</v>
      </c>
      <c r="F724" s="72" t="s">
        <v>218</v>
      </c>
      <c r="G724" s="72" t="s">
        <v>963</v>
      </c>
      <c r="H724" s="72" t="s">
        <v>357</v>
      </c>
      <c r="I724" s="73" t="s">
        <v>1017</v>
      </c>
      <c r="J724" s="72" t="s">
        <v>193</v>
      </c>
      <c r="K724" s="80">
        <v>1.7</v>
      </c>
      <c r="L724" s="74"/>
      <c r="M724" s="75">
        <f t="shared" si="19"/>
        <v>0</v>
      </c>
      <c r="N724" s="71"/>
      <c r="O724" s="72"/>
      <c r="P724" s="37"/>
      <c r="Q724" s="76"/>
      <c r="R724" s="74"/>
      <c r="S724" s="74"/>
      <c r="T724" s="74"/>
      <c r="U724" s="74"/>
      <c r="V724" s="74"/>
      <c r="W724" s="77">
        <f t="shared" si="18"/>
        <v>0</v>
      </c>
      <c r="X724" s="79"/>
      <c r="Y724" s="37" t="s">
        <v>20</v>
      </c>
    </row>
    <row r="725" spans="2:25" ht="24.95" customHeight="1">
      <c r="B725" s="71" t="s">
        <v>262</v>
      </c>
      <c r="C725" s="72" t="s">
        <v>646</v>
      </c>
      <c r="D725" s="72" t="s">
        <v>310</v>
      </c>
      <c r="E725" s="72" t="s">
        <v>621</v>
      </c>
      <c r="F725" s="72" t="s">
        <v>218</v>
      </c>
      <c r="G725" s="72" t="s">
        <v>963</v>
      </c>
      <c r="H725" s="72" t="s">
        <v>752</v>
      </c>
      <c r="I725" s="73" t="s">
        <v>1018</v>
      </c>
      <c r="J725" s="72" t="s">
        <v>193</v>
      </c>
      <c r="K725" s="80">
        <v>1.9</v>
      </c>
      <c r="L725" s="74"/>
      <c r="M725" s="75">
        <f t="shared" si="19"/>
        <v>0</v>
      </c>
      <c r="N725" s="71"/>
      <c r="O725" s="72"/>
      <c r="P725" s="37"/>
      <c r="Q725" s="76"/>
      <c r="R725" s="74"/>
      <c r="S725" s="74"/>
      <c r="T725" s="74"/>
      <c r="U725" s="74"/>
      <c r="V725" s="74"/>
      <c r="W725" s="77">
        <f t="shared" si="18"/>
        <v>0</v>
      </c>
      <c r="X725" s="79"/>
      <c r="Y725" s="37" t="s">
        <v>20</v>
      </c>
    </row>
    <row r="726" spans="2:25" ht="24.95" customHeight="1">
      <c r="B726" s="71" t="s">
        <v>262</v>
      </c>
      <c r="C726" s="72" t="s">
        <v>646</v>
      </c>
      <c r="D726" s="72" t="s">
        <v>310</v>
      </c>
      <c r="E726" s="72" t="s">
        <v>621</v>
      </c>
      <c r="F726" s="72" t="s">
        <v>218</v>
      </c>
      <c r="G726" s="72" t="s">
        <v>963</v>
      </c>
      <c r="H726" s="72" t="s">
        <v>754</v>
      </c>
      <c r="I726" s="73" t="s">
        <v>1019</v>
      </c>
      <c r="J726" s="72" t="s">
        <v>193</v>
      </c>
      <c r="K726" s="80">
        <v>1.5</v>
      </c>
      <c r="L726" s="74"/>
      <c r="M726" s="75">
        <f t="shared" si="19"/>
        <v>0</v>
      </c>
      <c r="N726" s="71"/>
      <c r="O726" s="72"/>
      <c r="P726" s="37"/>
      <c r="Q726" s="76"/>
      <c r="R726" s="74"/>
      <c r="S726" s="74"/>
      <c r="T726" s="74"/>
      <c r="U726" s="74"/>
      <c r="V726" s="74"/>
      <c r="W726" s="77">
        <f t="shared" si="18"/>
        <v>0</v>
      </c>
      <c r="X726" s="79"/>
      <c r="Y726" s="37" t="s">
        <v>20</v>
      </c>
    </row>
    <row r="727" spans="2:25" ht="24.95" customHeight="1">
      <c r="B727" s="71" t="s">
        <v>262</v>
      </c>
      <c r="C727" s="72" t="s">
        <v>646</v>
      </c>
      <c r="D727" s="72" t="s">
        <v>310</v>
      </c>
      <c r="E727" s="72" t="s">
        <v>621</v>
      </c>
      <c r="F727" s="72" t="s">
        <v>218</v>
      </c>
      <c r="G727" s="72" t="s">
        <v>963</v>
      </c>
      <c r="H727" s="72" t="s">
        <v>756</v>
      </c>
      <c r="I727" s="73" t="s">
        <v>1020</v>
      </c>
      <c r="J727" s="72" t="s">
        <v>193</v>
      </c>
      <c r="K727" s="72">
        <v>16</v>
      </c>
      <c r="L727" s="74"/>
      <c r="M727" s="75">
        <f t="shared" si="19"/>
        <v>0</v>
      </c>
      <c r="N727" s="71"/>
      <c r="O727" s="72"/>
      <c r="P727" s="37"/>
      <c r="Q727" s="76"/>
      <c r="R727" s="74"/>
      <c r="S727" s="74"/>
      <c r="T727" s="74"/>
      <c r="U727" s="74"/>
      <c r="V727" s="74"/>
      <c r="W727" s="77">
        <f t="shared" si="18"/>
        <v>0</v>
      </c>
      <c r="X727" s="79"/>
      <c r="Y727" s="37" t="s">
        <v>20</v>
      </c>
    </row>
    <row r="728" spans="2:25" ht="24.95" customHeight="1">
      <c r="B728" s="71" t="s">
        <v>262</v>
      </c>
      <c r="C728" s="72" t="s">
        <v>646</v>
      </c>
      <c r="D728" s="72" t="s">
        <v>310</v>
      </c>
      <c r="E728" s="72" t="s">
        <v>621</v>
      </c>
      <c r="F728" s="72" t="s">
        <v>218</v>
      </c>
      <c r="G728" s="72" t="s">
        <v>963</v>
      </c>
      <c r="H728" s="72" t="s">
        <v>758</v>
      </c>
      <c r="I728" s="73" t="s">
        <v>1021</v>
      </c>
      <c r="J728" s="72" t="s">
        <v>193</v>
      </c>
      <c r="K728" s="80">
        <v>9.1</v>
      </c>
      <c r="L728" s="74"/>
      <c r="M728" s="75">
        <f t="shared" si="19"/>
        <v>0</v>
      </c>
      <c r="N728" s="71"/>
      <c r="O728" s="72"/>
      <c r="P728" s="37"/>
      <c r="Q728" s="76"/>
      <c r="R728" s="74"/>
      <c r="S728" s="74"/>
      <c r="T728" s="74"/>
      <c r="U728" s="74"/>
      <c r="V728" s="74"/>
      <c r="W728" s="77">
        <f t="shared" si="18"/>
        <v>0</v>
      </c>
      <c r="X728" s="79"/>
      <c r="Y728" s="37" t="s">
        <v>20</v>
      </c>
    </row>
    <row r="729" spans="2:25" ht="24.95" customHeight="1">
      <c r="B729" s="71" t="s">
        <v>262</v>
      </c>
      <c r="C729" s="42" t="s">
        <v>646</v>
      </c>
      <c r="D729" s="72" t="s">
        <v>310</v>
      </c>
      <c r="E729" s="72" t="s">
        <v>621</v>
      </c>
      <c r="F729" s="72" t="s">
        <v>218</v>
      </c>
      <c r="G729" s="72" t="s">
        <v>963</v>
      </c>
      <c r="H729" s="72" t="s">
        <v>760</v>
      </c>
      <c r="I729" s="73" t="s">
        <v>1022</v>
      </c>
      <c r="J729" s="72" t="s">
        <v>193</v>
      </c>
      <c r="K729" s="80">
        <v>2.7</v>
      </c>
      <c r="L729" s="74"/>
      <c r="M729" s="75">
        <f t="shared" si="19"/>
        <v>0</v>
      </c>
      <c r="N729" s="71"/>
      <c r="O729" s="72"/>
      <c r="P729" s="37"/>
      <c r="Q729" s="76"/>
      <c r="R729" s="74"/>
      <c r="S729" s="74"/>
      <c r="T729" s="74"/>
      <c r="U729" s="74"/>
      <c r="V729" s="74"/>
      <c r="W729" s="77">
        <f t="shared" si="18"/>
        <v>0</v>
      </c>
      <c r="X729" s="79"/>
      <c r="Y729" s="37" t="s">
        <v>20</v>
      </c>
    </row>
    <row r="730" spans="2:25" ht="24.95" customHeight="1">
      <c r="B730" s="71" t="s">
        <v>262</v>
      </c>
      <c r="C730" s="72" t="s">
        <v>646</v>
      </c>
      <c r="D730" s="72" t="s">
        <v>310</v>
      </c>
      <c r="E730" s="72" t="s">
        <v>621</v>
      </c>
      <c r="F730" s="72" t="s">
        <v>218</v>
      </c>
      <c r="G730" s="72" t="s">
        <v>963</v>
      </c>
      <c r="H730" s="72" t="s">
        <v>762</v>
      </c>
      <c r="I730" s="73" t="s">
        <v>1023</v>
      </c>
      <c r="J730" s="72" t="s">
        <v>193</v>
      </c>
      <c r="K730" s="80">
        <v>1.7</v>
      </c>
      <c r="L730" s="74"/>
      <c r="M730" s="75">
        <f t="shared" si="19"/>
        <v>0</v>
      </c>
      <c r="N730" s="71"/>
      <c r="O730" s="72"/>
      <c r="P730" s="37"/>
      <c r="Q730" s="76"/>
      <c r="R730" s="74"/>
      <c r="S730" s="74"/>
      <c r="T730" s="74"/>
      <c r="U730" s="74"/>
      <c r="V730" s="74"/>
      <c r="W730" s="77">
        <f t="shared" si="18"/>
        <v>0</v>
      </c>
      <c r="X730" s="79"/>
      <c r="Y730" s="37" t="s">
        <v>20</v>
      </c>
    </row>
    <row r="731" spans="2:25" ht="24.95" customHeight="1">
      <c r="B731" s="71" t="s">
        <v>262</v>
      </c>
      <c r="C731" s="72" t="s">
        <v>646</v>
      </c>
      <c r="D731" s="72" t="s">
        <v>310</v>
      </c>
      <c r="E731" s="72" t="s">
        <v>621</v>
      </c>
      <c r="F731" s="72" t="s">
        <v>218</v>
      </c>
      <c r="G731" s="72" t="s">
        <v>963</v>
      </c>
      <c r="H731" s="72" t="s">
        <v>764</v>
      </c>
      <c r="I731" s="73" t="s">
        <v>1024</v>
      </c>
      <c r="J731" s="72" t="s">
        <v>193</v>
      </c>
      <c r="K731" s="80">
        <v>1.9</v>
      </c>
      <c r="L731" s="74"/>
      <c r="M731" s="75">
        <f t="shared" si="19"/>
        <v>0</v>
      </c>
      <c r="N731" s="71"/>
      <c r="O731" s="72"/>
      <c r="P731" s="37"/>
      <c r="Q731" s="76"/>
      <c r="R731" s="74"/>
      <c r="S731" s="74"/>
      <c r="T731" s="74"/>
      <c r="U731" s="74"/>
      <c r="V731" s="74"/>
      <c r="W731" s="77">
        <f t="shared" si="18"/>
        <v>0</v>
      </c>
      <c r="X731" s="79"/>
      <c r="Y731" s="37" t="s">
        <v>20</v>
      </c>
    </row>
    <row r="732" spans="2:25" ht="24.95" customHeight="1">
      <c r="B732" s="71" t="s">
        <v>262</v>
      </c>
      <c r="C732" s="72" t="s">
        <v>646</v>
      </c>
      <c r="D732" s="72" t="s">
        <v>310</v>
      </c>
      <c r="E732" s="72" t="s">
        <v>621</v>
      </c>
      <c r="F732" s="72" t="s">
        <v>218</v>
      </c>
      <c r="G732" s="72" t="s">
        <v>963</v>
      </c>
      <c r="H732" s="72" t="s">
        <v>766</v>
      </c>
      <c r="I732" s="73" t="s">
        <v>1025</v>
      </c>
      <c r="J732" s="72" t="s">
        <v>193</v>
      </c>
      <c r="K732" s="80">
        <v>9.6</v>
      </c>
      <c r="L732" s="74"/>
      <c r="M732" s="75">
        <f t="shared" si="19"/>
        <v>0</v>
      </c>
      <c r="N732" s="71"/>
      <c r="O732" s="72"/>
      <c r="P732" s="37"/>
      <c r="Q732" s="76"/>
      <c r="R732" s="74"/>
      <c r="S732" s="74"/>
      <c r="T732" s="74"/>
      <c r="U732" s="74"/>
      <c r="V732" s="74"/>
      <c r="W732" s="77">
        <f t="shared" si="18"/>
        <v>0</v>
      </c>
      <c r="X732" s="79"/>
      <c r="Y732" s="37" t="s">
        <v>20</v>
      </c>
    </row>
    <row r="733" spans="2:25" ht="24.95" customHeight="1">
      <c r="B733" s="71" t="s">
        <v>262</v>
      </c>
      <c r="C733" s="72" t="s">
        <v>646</v>
      </c>
      <c r="D733" s="72" t="s">
        <v>310</v>
      </c>
      <c r="E733" s="72" t="s">
        <v>621</v>
      </c>
      <c r="F733" s="72" t="s">
        <v>218</v>
      </c>
      <c r="G733" s="72" t="s">
        <v>963</v>
      </c>
      <c r="H733" s="72" t="s">
        <v>768</v>
      </c>
      <c r="I733" s="73" t="s">
        <v>1026</v>
      </c>
      <c r="J733" s="72" t="s">
        <v>193</v>
      </c>
      <c r="K733" s="80">
        <v>1.3</v>
      </c>
      <c r="L733" s="74"/>
      <c r="M733" s="75">
        <f t="shared" si="19"/>
        <v>0</v>
      </c>
      <c r="N733" s="71"/>
      <c r="O733" s="72"/>
      <c r="P733" s="37"/>
      <c r="Q733" s="76"/>
      <c r="R733" s="74"/>
      <c r="S733" s="74"/>
      <c r="T733" s="74"/>
      <c r="U733" s="74"/>
      <c r="V733" s="74"/>
      <c r="W733" s="77">
        <f t="shared" si="18"/>
        <v>0</v>
      </c>
      <c r="X733" s="79"/>
      <c r="Y733" s="37" t="s">
        <v>20</v>
      </c>
    </row>
    <row r="734" spans="2:25" ht="24.95" customHeight="1">
      <c r="B734" s="71" t="s">
        <v>262</v>
      </c>
      <c r="C734" s="72" t="s">
        <v>646</v>
      </c>
      <c r="D734" s="72" t="s">
        <v>310</v>
      </c>
      <c r="E734" s="72" t="s">
        <v>621</v>
      </c>
      <c r="F734" s="72" t="s">
        <v>218</v>
      </c>
      <c r="G734" s="72" t="s">
        <v>963</v>
      </c>
      <c r="H734" s="72" t="s">
        <v>770</v>
      </c>
      <c r="I734" s="73" t="s">
        <v>1027</v>
      </c>
      <c r="J734" s="72" t="s">
        <v>228</v>
      </c>
      <c r="K734" s="72">
        <v>1</v>
      </c>
      <c r="L734" s="74"/>
      <c r="M734" s="75">
        <f t="shared" si="19"/>
        <v>0</v>
      </c>
      <c r="N734" s="71"/>
      <c r="O734" s="72"/>
      <c r="P734" s="37"/>
      <c r="Q734" s="76"/>
      <c r="R734" s="74"/>
      <c r="S734" s="74"/>
      <c r="T734" s="74"/>
      <c r="U734" s="74"/>
      <c r="V734" s="74"/>
      <c r="W734" s="77">
        <f t="shared" si="18"/>
        <v>0</v>
      </c>
      <c r="X734" s="79"/>
      <c r="Y734" s="37" t="s">
        <v>20</v>
      </c>
    </row>
    <row r="735" spans="2:25" ht="24.95" customHeight="1">
      <c r="B735" s="71" t="s">
        <v>262</v>
      </c>
      <c r="C735" s="72" t="s">
        <v>646</v>
      </c>
      <c r="D735" s="72" t="s">
        <v>310</v>
      </c>
      <c r="E735" s="72" t="s">
        <v>621</v>
      </c>
      <c r="F735" s="72" t="s">
        <v>218</v>
      </c>
      <c r="G735" s="72" t="s">
        <v>963</v>
      </c>
      <c r="H735" s="72" t="s">
        <v>772</v>
      </c>
      <c r="I735" s="73" t="s">
        <v>1028</v>
      </c>
      <c r="J735" s="72" t="s">
        <v>228</v>
      </c>
      <c r="K735" s="72">
        <v>1</v>
      </c>
      <c r="L735" s="74"/>
      <c r="M735" s="75">
        <f t="shared" si="19"/>
        <v>0</v>
      </c>
      <c r="N735" s="71"/>
      <c r="O735" s="72"/>
      <c r="P735" s="37"/>
      <c r="Q735" s="76"/>
      <c r="R735" s="74"/>
      <c r="S735" s="74"/>
      <c r="T735" s="74"/>
      <c r="U735" s="74"/>
      <c r="V735" s="74"/>
      <c r="W735" s="77">
        <f t="shared" si="18"/>
        <v>0</v>
      </c>
      <c r="X735" s="79"/>
      <c r="Y735" s="37" t="s">
        <v>20</v>
      </c>
    </row>
    <row r="736" spans="2:25" ht="24.95" customHeight="1">
      <c r="B736" s="71" t="s">
        <v>262</v>
      </c>
      <c r="C736" s="72" t="s">
        <v>646</v>
      </c>
      <c r="D736" s="72" t="s">
        <v>310</v>
      </c>
      <c r="E736" s="72" t="s">
        <v>621</v>
      </c>
      <c r="F736" s="72" t="s">
        <v>218</v>
      </c>
      <c r="G736" s="72" t="s">
        <v>963</v>
      </c>
      <c r="H736" s="72" t="s">
        <v>774</v>
      </c>
      <c r="I736" s="73" t="s">
        <v>1029</v>
      </c>
      <c r="J736" s="72" t="s">
        <v>193</v>
      </c>
      <c r="K736" s="80">
        <v>1.8</v>
      </c>
      <c r="L736" s="74"/>
      <c r="M736" s="75">
        <f t="shared" si="19"/>
        <v>0</v>
      </c>
      <c r="N736" s="71"/>
      <c r="O736" s="72"/>
      <c r="P736" s="37"/>
      <c r="Q736" s="76"/>
      <c r="R736" s="74"/>
      <c r="S736" s="74"/>
      <c r="T736" s="74"/>
      <c r="U736" s="74"/>
      <c r="V736" s="74"/>
      <c r="W736" s="77">
        <f t="shared" si="18"/>
        <v>0</v>
      </c>
      <c r="X736" s="79"/>
      <c r="Y736" s="37" t="s">
        <v>20</v>
      </c>
    </row>
    <row r="737" spans="2:25" ht="24.95" customHeight="1">
      <c r="B737" s="71" t="s">
        <v>262</v>
      </c>
      <c r="C737" s="42" t="s">
        <v>646</v>
      </c>
      <c r="D737" s="72" t="s">
        <v>310</v>
      </c>
      <c r="E737" s="72" t="s">
        <v>621</v>
      </c>
      <c r="F737" s="72" t="s">
        <v>218</v>
      </c>
      <c r="G737" s="72" t="s">
        <v>963</v>
      </c>
      <c r="H737" s="72" t="s">
        <v>1030</v>
      </c>
      <c r="I737" s="73" t="s">
        <v>1031</v>
      </c>
      <c r="J737" s="72" t="s">
        <v>193</v>
      </c>
      <c r="K737" s="80">
        <v>1.3</v>
      </c>
      <c r="L737" s="74"/>
      <c r="M737" s="75">
        <f t="shared" si="19"/>
        <v>0</v>
      </c>
      <c r="N737" s="71"/>
      <c r="O737" s="72"/>
      <c r="P737" s="37"/>
      <c r="Q737" s="76"/>
      <c r="R737" s="74"/>
      <c r="S737" s="74"/>
      <c r="T737" s="74"/>
      <c r="U737" s="74"/>
      <c r="V737" s="74"/>
      <c r="W737" s="77">
        <f t="shared" si="18"/>
        <v>0</v>
      </c>
      <c r="X737" s="79"/>
      <c r="Y737" s="37" t="s">
        <v>20</v>
      </c>
    </row>
    <row r="738" spans="2:25" ht="24.95" customHeight="1">
      <c r="B738" s="71" t="s">
        <v>262</v>
      </c>
      <c r="C738" s="72" t="s">
        <v>646</v>
      </c>
      <c r="D738" s="72" t="s">
        <v>310</v>
      </c>
      <c r="E738" s="72" t="s">
        <v>621</v>
      </c>
      <c r="F738" s="72" t="s">
        <v>218</v>
      </c>
      <c r="G738" s="72" t="s">
        <v>963</v>
      </c>
      <c r="H738" s="72" t="s">
        <v>1032</v>
      </c>
      <c r="I738" s="73" t="s">
        <v>1033</v>
      </c>
      <c r="J738" s="72" t="s">
        <v>193</v>
      </c>
      <c r="K738" s="80">
        <v>7.6</v>
      </c>
      <c r="L738" s="74"/>
      <c r="M738" s="75">
        <f t="shared" si="19"/>
        <v>0</v>
      </c>
      <c r="N738" s="71"/>
      <c r="O738" s="72"/>
      <c r="P738" s="37"/>
      <c r="Q738" s="76"/>
      <c r="R738" s="74"/>
      <c r="S738" s="74"/>
      <c r="T738" s="74"/>
      <c r="U738" s="74"/>
      <c r="V738" s="74"/>
      <c r="W738" s="77">
        <f t="shared" si="18"/>
        <v>0</v>
      </c>
      <c r="X738" s="79"/>
      <c r="Y738" s="37" t="s">
        <v>20</v>
      </c>
    </row>
    <row r="739" spans="2:25" ht="24.95" customHeight="1">
      <c r="B739" s="71" t="s">
        <v>262</v>
      </c>
      <c r="C739" s="72" t="s">
        <v>646</v>
      </c>
      <c r="D739" s="72" t="s">
        <v>310</v>
      </c>
      <c r="E739" s="72" t="s">
        <v>621</v>
      </c>
      <c r="F739" s="72" t="s">
        <v>218</v>
      </c>
      <c r="G739" s="72" t="s">
        <v>963</v>
      </c>
      <c r="H739" s="72" t="s">
        <v>1034</v>
      </c>
      <c r="I739" s="73" t="s">
        <v>1035</v>
      </c>
      <c r="J739" s="72" t="s">
        <v>193</v>
      </c>
      <c r="K739" s="80">
        <v>10.5</v>
      </c>
      <c r="L739" s="74"/>
      <c r="M739" s="75">
        <f t="shared" si="19"/>
        <v>0</v>
      </c>
      <c r="N739" s="71"/>
      <c r="O739" s="72"/>
      <c r="P739" s="37"/>
      <c r="Q739" s="76"/>
      <c r="R739" s="74"/>
      <c r="S739" s="74"/>
      <c r="T739" s="74"/>
      <c r="U739" s="74"/>
      <c r="V739" s="74"/>
      <c r="W739" s="77">
        <f t="shared" si="18"/>
        <v>0</v>
      </c>
      <c r="X739" s="79"/>
      <c r="Y739" s="37" t="s">
        <v>20</v>
      </c>
    </row>
    <row r="740" spans="2:25" ht="24.95" customHeight="1">
      <c r="B740" s="71" t="s">
        <v>262</v>
      </c>
      <c r="C740" s="72" t="s">
        <v>646</v>
      </c>
      <c r="D740" s="72" t="s">
        <v>310</v>
      </c>
      <c r="E740" s="72" t="s">
        <v>621</v>
      </c>
      <c r="F740" s="72" t="s">
        <v>218</v>
      </c>
      <c r="G740" s="72" t="s">
        <v>963</v>
      </c>
      <c r="H740" s="72" t="s">
        <v>1036</v>
      </c>
      <c r="I740" s="73" t="s">
        <v>1037</v>
      </c>
      <c r="J740" s="72" t="s">
        <v>193</v>
      </c>
      <c r="K740" s="72">
        <v>30</v>
      </c>
      <c r="L740" s="74"/>
      <c r="M740" s="75">
        <f t="shared" si="19"/>
        <v>0</v>
      </c>
      <c r="N740" s="71"/>
      <c r="O740" s="72"/>
      <c r="P740" s="37"/>
      <c r="Q740" s="76"/>
      <c r="R740" s="74"/>
      <c r="S740" s="74"/>
      <c r="T740" s="74"/>
      <c r="U740" s="74"/>
      <c r="V740" s="74"/>
      <c r="W740" s="77">
        <f t="shared" si="18"/>
        <v>0</v>
      </c>
      <c r="X740" s="79"/>
      <c r="Y740" s="37" t="s">
        <v>20</v>
      </c>
    </row>
    <row r="741" spans="2:25" ht="24.95" customHeight="1">
      <c r="B741" s="71" t="s">
        <v>262</v>
      </c>
      <c r="C741" s="72" t="s">
        <v>646</v>
      </c>
      <c r="D741" s="72" t="s">
        <v>310</v>
      </c>
      <c r="E741" s="72" t="s">
        <v>621</v>
      </c>
      <c r="F741" s="72" t="s">
        <v>218</v>
      </c>
      <c r="G741" s="72" t="s">
        <v>963</v>
      </c>
      <c r="H741" s="72" t="s">
        <v>1038</v>
      </c>
      <c r="I741" s="73" t="s">
        <v>1039</v>
      </c>
      <c r="J741" s="72" t="s">
        <v>193</v>
      </c>
      <c r="K741" s="80">
        <v>5.0999999999999996</v>
      </c>
      <c r="L741" s="74"/>
      <c r="M741" s="75">
        <f t="shared" si="19"/>
        <v>0</v>
      </c>
      <c r="N741" s="71"/>
      <c r="O741" s="72"/>
      <c r="P741" s="37"/>
      <c r="Q741" s="76"/>
      <c r="R741" s="74"/>
      <c r="S741" s="74"/>
      <c r="T741" s="74"/>
      <c r="U741" s="74"/>
      <c r="V741" s="74"/>
      <c r="W741" s="77">
        <f t="shared" si="18"/>
        <v>0</v>
      </c>
      <c r="X741" s="79"/>
      <c r="Y741" s="37" t="s">
        <v>20</v>
      </c>
    </row>
    <row r="742" spans="2:25" ht="24.95" customHeight="1">
      <c r="B742" s="71" t="s">
        <v>262</v>
      </c>
      <c r="C742" s="72" t="s">
        <v>646</v>
      </c>
      <c r="D742" s="72" t="s">
        <v>310</v>
      </c>
      <c r="E742" s="72" t="s">
        <v>621</v>
      </c>
      <c r="F742" s="72" t="s">
        <v>218</v>
      </c>
      <c r="G742" s="72" t="s">
        <v>963</v>
      </c>
      <c r="H742" s="72" t="s">
        <v>1040</v>
      </c>
      <c r="I742" s="73" t="s">
        <v>1041</v>
      </c>
      <c r="J742" s="72" t="s">
        <v>193</v>
      </c>
      <c r="K742" s="80">
        <v>3.7</v>
      </c>
      <c r="L742" s="74"/>
      <c r="M742" s="75">
        <f t="shared" si="19"/>
        <v>0</v>
      </c>
      <c r="N742" s="71"/>
      <c r="O742" s="72"/>
      <c r="P742" s="37"/>
      <c r="Q742" s="76"/>
      <c r="R742" s="74"/>
      <c r="S742" s="74"/>
      <c r="T742" s="74"/>
      <c r="U742" s="74"/>
      <c r="V742" s="74"/>
      <c r="W742" s="77">
        <f t="shared" si="18"/>
        <v>0</v>
      </c>
      <c r="X742" s="79"/>
      <c r="Y742" s="37" t="s">
        <v>20</v>
      </c>
    </row>
    <row r="743" spans="2:25" ht="24.95" customHeight="1">
      <c r="B743" s="71" t="s">
        <v>262</v>
      </c>
      <c r="C743" s="72" t="s">
        <v>646</v>
      </c>
      <c r="D743" s="72" t="s">
        <v>310</v>
      </c>
      <c r="E743" s="72" t="s">
        <v>621</v>
      </c>
      <c r="F743" s="72" t="s">
        <v>218</v>
      </c>
      <c r="G743" s="72" t="s">
        <v>963</v>
      </c>
      <c r="H743" s="72" t="s">
        <v>1042</v>
      </c>
      <c r="I743" s="73" t="s">
        <v>1043</v>
      </c>
      <c r="J743" s="72" t="s">
        <v>193</v>
      </c>
      <c r="K743" s="80">
        <v>2.1</v>
      </c>
      <c r="L743" s="74"/>
      <c r="M743" s="75">
        <f t="shared" si="19"/>
        <v>0</v>
      </c>
      <c r="N743" s="71"/>
      <c r="O743" s="72"/>
      <c r="P743" s="37"/>
      <c r="Q743" s="76"/>
      <c r="R743" s="74"/>
      <c r="S743" s="74"/>
      <c r="T743" s="74"/>
      <c r="U743" s="74"/>
      <c r="V743" s="74"/>
      <c r="W743" s="77">
        <f t="shared" ref="W743:W768" si="20">SUM(Q743:V743)</f>
        <v>0</v>
      </c>
      <c r="X743" s="79"/>
      <c r="Y743" s="37" t="s">
        <v>20</v>
      </c>
    </row>
    <row r="744" spans="2:25" ht="24.95" customHeight="1">
      <c r="B744" s="71" t="s">
        <v>262</v>
      </c>
      <c r="C744" s="72" t="s">
        <v>646</v>
      </c>
      <c r="D744" s="72" t="s">
        <v>310</v>
      </c>
      <c r="E744" s="72" t="s">
        <v>621</v>
      </c>
      <c r="F744" s="72" t="s">
        <v>218</v>
      </c>
      <c r="G744" s="72" t="s">
        <v>963</v>
      </c>
      <c r="H744" s="72" t="s">
        <v>1044</v>
      </c>
      <c r="I744" s="73" t="s">
        <v>1045</v>
      </c>
      <c r="J744" s="72" t="s">
        <v>193</v>
      </c>
      <c r="K744" s="80">
        <v>1.2</v>
      </c>
      <c r="L744" s="74"/>
      <c r="M744" s="75">
        <f t="shared" si="19"/>
        <v>0</v>
      </c>
      <c r="N744" s="71"/>
      <c r="O744" s="72"/>
      <c r="P744" s="37"/>
      <c r="Q744" s="76"/>
      <c r="R744" s="74"/>
      <c r="S744" s="74"/>
      <c r="T744" s="74"/>
      <c r="U744" s="74"/>
      <c r="V744" s="74"/>
      <c r="W744" s="77">
        <f t="shared" si="20"/>
        <v>0</v>
      </c>
      <c r="X744" s="79"/>
      <c r="Y744" s="37" t="s">
        <v>20</v>
      </c>
    </row>
    <row r="745" spans="2:25" ht="24.95" customHeight="1">
      <c r="B745" s="71" t="s">
        <v>262</v>
      </c>
      <c r="C745" s="42" t="s">
        <v>646</v>
      </c>
      <c r="D745" s="72" t="s">
        <v>310</v>
      </c>
      <c r="E745" s="72" t="s">
        <v>621</v>
      </c>
      <c r="F745" s="72" t="s">
        <v>218</v>
      </c>
      <c r="G745" s="72" t="s">
        <v>963</v>
      </c>
      <c r="H745" s="72" t="s">
        <v>1046</v>
      </c>
      <c r="I745" s="73" t="s">
        <v>1047</v>
      </c>
      <c r="J745" s="72" t="s">
        <v>800</v>
      </c>
      <c r="K745" s="72">
        <v>1</v>
      </c>
      <c r="L745" s="74"/>
      <c r="M745" s="75">
        <f t="shared" si="19"/>
        <v>0</v>
      </c>
      <c r="N745" s="71"/>
      <c r="O745" s="72"/>
      <c r="P745" s="37"/>
      <c r="Q745" s="76"/>
      <c r="R745" s="74"/>
      <c r="S745" s="74"/>
      <c r="T745" s="74"/>
      <c r="U745" s="74"/>
      <c r="V745" s="74"/>
      <c r="W745" s="77">
        <f t="shared" si="20"/>
        <v>0</v>
      </c>
      <c r="X745" s="79"/>
      <c r="Y745" s="37" t="s">
        <v>20</v>
      </c>
    </row>
    <row r="746" spans="2:25" ht="24.95" customHeight="1">
      <c r="B746" s="71" t="s">
        <v>262</v>
      </c>
      <c r="C746" s="72" t="s">
        <v>646</v>
      </c>
      <c r="D746" s="72" t="s">
        <v>310</v>
      </c>
      <c r="E746" s="72" t="s">
        <v>621</v>
      </c>
      <c r="F746" s="72" t="s">
        <v>218</v>
      </c>
      <c r="G746" s="72" t="s">
        <v>963</v>
      </c>
      <c r="H746" s="72" t="s">
        <v>1048</v>
      </c>
      <c r="I746" s="73" t="s">
        <v>1049</v>
      </c>
      <c r="J746" s="72" t="s">
        <v>800</v>
      </c>
      <c r="K746" s="72">
        <v>1</v>
      </c>
      <c r="L746" s="74"/>
      <c r="M746" s="75">
        <f t="shared" si="19"/>
        <v>0</v>
      </c>
      <c r="N746" s="71"/>
      <c r="O746" s="72"/>
      <c r="P746" s="37"/>
      <c r="Q746" s="76"/>
      <c r="R746" s="74"/>
      <c r="S746" s="74"/>
      <c r="T746" s="74"/>
      <c r="U746" s="74"/>
      <c r="V746" s="74"/>
      <c r="W746" s="77">
        <f t="shared" si="20"/>
        <v>0</v>
      </c>
      <c r="X746" s="79"/>
      <c r="Y746" s="37" t="s">
        <v>20</v>
      </c>
    </row>
    <row r="747" spans="2:25" ht="24.95" customHeight="1">
      <c r="B747" s="71" t="s">
        <v>262</v>
      </c>
      <c r="C747" s="72" t="s">
        <v>646</v>
      </c>
      <c r="D747" s="72" t="s">
        <v>310</v>
      </c>
      <c r="E747" s="72" t="s">
        <v>621</v>
      </c>
      <c r="F747" s="72" t="s">
        <v>218</v>
      </c>
      <c r="G747" s="72" t="s">
        <v>963</v>
      </c>
      <c r="H747" s="72" t="s">
        <v>1050</v>
      </c>
      <c r="I747" s="73" t="s">
        <v>1051</v>
      </c>
      <c r="J747" s="72" t="s">
        <v>193</v>
      </c>
      <c r="K747" s="80">
        <v>16.8</v>
      </c>
      <c r="L747" s="74"/>
      <c r="M747" s="75">
        <f t="shared" si="19"/>
        <v>0</v>
      </c>
      <c r="N747" s="71"/>
      <c r="O747" s="72"/>
      <c r="P747" s="37"/>
      <c r="Q747" s="76"/>
      <c r="R747" s="74"/>
      <c r="S747" s="74"/>
      <c r="T747" s="74"/>
      <c r="U747" s="74"/>
      <c r="V747" s="74"/>
      <c r="W747" s="77">
        <f t="shared" si="20"/>
        <v>0</v>
      </c>
      <c r="X747" s="79"/>
      <c r="Y747" s="37" t="s">
        <v>20</v>
      </c>
    </row>
    <row r="748" spans="2:25" ht="24.95" customHeight="1">
      <c r="B748" s="71" t="s">
        <v>262</v>
      </c>
      <c r="C748" s="72" t="s">
        <v>646</v>
      </c>
      <c r="D748" s="72" t="s">
        <v>310</v>
      </c>
      <c r="E748" s="72" t="s">
        <v>621</v>
      </c>
      <c r="F748" s="72" t="s">
        <v>218</v>
      </c>
      <c r="G748" s="72" t="s">
        <v>963</v>
      </c>
      <c r="H748" s="72" t="s">
        <v>1052</v>
      </c>
      <c r="I748" s="73" t="s">
        <v>1053</v>
      </c>
      <c r="J748" s="72" t="s">
        <v>193</v>
      </c>
      <c r="K748" s="80">
        <v>2.9</v>
      </c>
      <c r="L748" s="74"/>
      <c r="M748" s="75">
        <f t="shared" si="19"/>
        <v>0</v>
      </c>
      <c r="N748" s="71"/>
      <c r="O748" s="72"/>
      <c r="P748" s="37"/>
      <c r="Q748" s="76"/>
      <c r="R748" s="74"/>
      <c r="S748" s="74"/>
      <c r="T748" s="74"/>
      <c r="U748" s="74"/>
      <c r="V748" s="74"/>
      <c r="W748" s="77">
        <f t="shared" si="20"/>
        <v>0</v>
      </c>
      <c r="X748" s="79"/>
      <c r="Y748" s="37" t="s">
        <v>20</v>
      </c>
    </row>
    <row r="749" spans="2:25" ht="24.95" customHeight="1">
      <c r="B749" s="71" t="s">
        <v>262</v>
      </c>
      <c r="C749" s="72" t="s">
        <v>646</v>
      </c>
      <c r="D749" s="72" t="s">
        <v>310</v>
      </c>
      <c r="E749" s="72" t="s">
        <v>621</v>
      </c>
      <c r="F749" s="72" t="s">
        <v>218</v>
      </c>
      <c r="G749" s="72" t="s">
        <v>963</v>
      </c>
      <c r="H749" s="72" t="s">
        <v>1054</v>
      </c>
      <c r="I749" s="73" t="s">
        <v>1055</v>
      </c>
      <c r="J749" s="72" t="s">
        <v>193</v>
      </c>
      <c r="K749" s="80">
        <v>12.6</v>
      </c>
      <c r="L749" s="74"/>
      <c r="M749" s="75">
        <f t="shared" si="19"/>
        <v>0</v>
      </c>
      <c r="N749" s="71"/>
      <c r="O749" s="72"/>
      <c r="P749" s="37"/>
      <c r="Q749" s="76"/>
      <c r="R749" s="74"/>
      <c r="S749" s="74"/>
      <c r="T749" s="74"/>
      <c r="U749" s="74"/>
      <c r="V749" s="74"/>
      <c r="W749" s="77">
        <f t="shared" si="20"/>
        <v>0</v>
      </c>
      <c r="X749" s="79"/>
      <c r="Y749" s="37" t="s">
        <v>20</v>
      </c>
    </row>
    <row r="750" spans="2:25" ht="24.95" customHeight="1">
      <c r="B750" s="71" t="s">
        <v>262</v>
      </c>
      <c r="C750" s="72" t="s">
        <v>646</v>
      </c>
      <c r="D750" s="72" t="s">
        <v>310</v>
      </c>
      <c r="E750" s="72" t="s">
        <v>621</v>
      </c>
      <c r="F750" s="72" t="s">
        <v>218</v>
      </c>
      <c r="G750" s="72" t="s">
        <v>963</v>
      </c>
      <c r="H750" s="72" t="s">
        <v>1056</v>
      </c>
      <c r="I750" s="73" t="s">
        <v>1057</v>
      </c>
      <c r="J750" s="72" t="s">
        <v>193</v>
      </c>
      <c r="K750" s="80">
        <v>2.6</v>
      </c>
      <c r="L750" s="74"/>
      <c r="M750" s="75">
        <f t="shared" si="19"/>
        <v>0</v>
      </c>
      <c r="N750" s="71"/>
      <c r="O750" s="72"/>
      <c r="P750" s="37"/>
      <c r="Q750" s="76"/>
      <c r="R750" s="74"/>
      <c r="S750" s="74"/>
      <c r="T750" s="74"/>
      <c r="U750" s="74"/>
      <c r="V750" s="74"/>
      <c r="W750" s="77">
        <f t="shared" si="20"/>
        <v>0</v>
      </c>
      <c r="X750" s="79"/>
      <c r="Y750" s="37" t="s">
        <v>20</v>
      </c>
    </row>
    <row r="751" spans="2:25" ht="24.95" customHeight="1">
      <c r="B751" s="71" t="s">
        <v>262</v>
      </c>
      <c r="C751" s="72" t="s">
        <v>646</v>
      </c>
      <c r="D751" s="72" t="s">
        <v>310</v>
      </c>
      <c r="E751" s="72" t="s">
        <v>621</v>
      </c>
      <c r="F751" s="72" t="s">
        <v>218</v>
      </c>
      <c r="G751" s="72" t="s">
        <v>963</v>
      </c>
      <c r="H751" s="72" t="s">
        <v>1058</v>
      </c>
      <c r="I751" s="73" t="s">
        <v>1059</v>
      </c>
      <c r="J751" s="72" t="s">
        <v>193</v>
      </c>
      <c r="K751" s="80">
        <v>2.2000000000000002</v>
      </c>
      <c r="L751" s="74"/>
      <c r="M751" s="75">
        <f t="shared" si="19"/>
        <v>0</v>
      </c>
      <c r="N751" s="71"/>
      <c r="O751" s="72"/>
      <c r="P751" s="37"/>
      <c r="Q751" s="76"/>
      <c r="R751" s="74"/>
      <c r="S751" s="74"/>
      <c r="T751" s="74"/>
      <c r="U751" s="74"/>
      <c r="V751" s="74"/>
      <c r="W751" s="77">
        <f t="shared" si="20"/>
        <v>0</v>
      </c>
      <c r="X751" s="79"/>
      <c r="Y751" s="37" t="s">
        <v>20</v>
      </c>
    </row>
    <row r="752" spans="2:25" ht="24.95" customHeight="1">
      <c r="B752" s="71" t="s">
        <v>262</v>
      </c>
      <c r="C752" s="72" t="s">
        <v>646</v>
      </c>
      <c r="D752" s="72" t="s">
        <v>310</v>
      </c>
      <c r="E752" s="72" t="s">
        <v>621</v>
      </c>
      <c r="F752" s="72" t="s">
        <v>218</v>
      </c>
      <c r="G752" s="72" t="s">
        <v>963</v>
      </c>
      <c r="H752" s="72" t="s">
        <v>1060</v>
      </c>
      <c r="I752" s="73" t="s">
        <v>1061</v>
      </c>
      <c r="J752" s="72" t="s">
        <v>193</v>
      </c>
      <c r="K752" s="80">
        <v>6.9</v>
      </c>
      <c r="L752" s="74"/>
      <c r="M752" s="75">
        <f t="shared" si="19"/>
        <v>0</v>
      </c>
      <c r="N752" s="71"/>
      <c r="O752" s="72"/>
      <c r="P752" s="37"/>
      <c r="Q752" s="76"/>
      <c r="R752" s="74"/>
      <c r="S752" s="74"/>
      <c r="T752" s="74"/>
      <c r="U752" s="74"/>
      <c r="V752" s="74"/>
      <c r="W752" s="77">
        <f t="shared" si="20"/>
        <v>0</v>
      </c>
      <c r="X752" s="79"/>
      <c r="Y752" s="37" t="s">
        <v>20</v>
      </c>
    </row>
    <row r="753" spans="2:25" ht="24.95" customHeight="1">
      <c r="B753" s="71" t="s">
        <v>262</v>
      </c>
      <c r="C753" s="42" t="s">
        <v>646</v>
      </c>
      <c r="D753" s="72" t="s">
        <v>310</v>
      </c>
      <c r="E753" s="72" t="s">
        <v>621</v>
      </c>
      <c r="F753" s="72" t="s">
        <v>218</v>
      </c>
      <c r="G753" s="72" t="s">
        <v>963</v>
      </c>
      <c r="H753" s="72" t="s">
        <v>1062</v>
      </c>
      <c r="I753" s="73" t="s">
        <v>1063</v>
      </c>
      <c r="J753" s="72" t="s">
        <v>193</v>
      </c>
      <c r="K753" s="72">
        <v>10</v>
      </c>
      <c r="L753" s="74"/>
      <c r="M753" s="75">
        <f t="shared" si="19"/>
        <v>0</v>
      </c>
      <c r="N753" s="71"/>
      <c r="O753" s="72"/>
      <c r="P753" s="37"/>
      <c r="Q753" s="76"/>
      <c r="R753" s="74"/>
      <c r="S753" s="74"/>
      <c r="T753" s="74"/>
      <c r="U753" s="74"/>
      <c r="V753" s="74"/>
      <c r="W753" s="77">
        <f t="shared" si="20"/>
        <v>0</v>
      </c>
      <c r="X753" s="79"/>
      <c r="Y753" s="37" t="s">
        <v>20</v>
      </c>
    </row>
    <row r="754" spans="2:25" ht="24.95" customHeight="1">
      <c r="B754" s="71" t="s">
        <v>262</v>
      </c>
      <c r="C754" s="72" t="s">
        <v>646</v>
      </c>
      <c r="D754" s="72" t="s">
        <v>310</v>
      </c>
      <c r="E754" s="72" t="s">
        <v>621</v>
      </c>
      <c r="F754" s="72" t="s">
        <v>218</v>
      </c>
      <c r="G754" s="72" t="s">
        <v>963</v>
      </c>
      <c r="H754" s="72" t="s">
        <v>1064</v>
      </c>
      <c r="I754" s="73" t="s">
        <v>1065</v>
      </c>
      <c r="J754" s="72" t="s">
        <v>193</v>
      </c>
      <c r="K754" s="80">
        <v>10.4</v>
      </c>
      <c r="L754" s="74"/>
      <c r="M754" s="75">
        <f t="shared" si="19"/>
        <v>0</v>
      </c>
      <c r="N754" s="71"/>
      <c r="O754" s="72"/>
      <c r="P754" s="37"/>
      <c r="Q754" s="76"/>
      <c r="R754" s="74"/>
      <c r="S754" s="74"/>
      <c r="T754" s="74"/>
      <c r="U754" s="74"/>
      <c r="V754" s="74"/>
      <c r="W754" s="77">
        <f t="shared" si="20"/>
        <v>0</v>
      </c>
      <c r="X754" s="79"/>
      <c r="Y754" s="37" t="s">
        <v>20</v>
      </c>
    </row>
    <row r="755" spans="2:25" ht="24.95" customHeight="1">
      <c r="B755" s="71" t="s">
        <v>262</v>
      </c>
      <c r="C755" s="72" t="s">
        <v>646</v>
      </c>
      <c r="D755" s="72" t="s">
        <v>310</v>
      </c>
      <c r="E755" s="72" t="s">
        <v>621</v>
      </c>
      <c r="F755" s="72" t="s">
        <v>218</v>
      </c>
      <c r="G755" s="72" t="s">
        <v>963</v>
      </c>
      <c r="H755" s="72" t="s">
        <v>1066</v>
      </c>
      <c r="I755" s="73" t="s">
        <v>1067</v>
      </c>
      <c r="J755" s="72" t="s">
        <v>800</v>
      </c>
      <c r="K755" s="72">
        <v>1</v>
      </c>
      <c r="L755" s="74"/>
      <c r="M755" s="75">
        <f t="shared" si="19"/>
        <v>0</v>
      </c>
      <c r="N755" s="71"/>
      <c r="O755" s="72"/>
      <c r="P755" s="37"/>
      <c r="Q755" s="76"/>
      <c r="R755" s="74"/>
      <c r="S755" s="74"/>
      <c r="T755" s="74"/>
      <c r="U755" s="74"/>
      <c r="V755" s="74"/>
      <c r="W755" s="77">
        <f t="shared" si="20"/>
        <v>0</v>
      </c>
      <c r="X755" s="79"/>
      <c r="Y755" s="37" t="s">
        <v>20</v>
      </c>
    </row>
    <row r="756" spans="2:25" ht="24.95" customHeight="1">
      <c r="B756" s="71" t="s">
        <v>262</v>
      </c>
      <c r="C756" s="72" t="s">
        <v>646</v>
      </c>
      <c r="D756" s="72" t="s">
        <v>310</v>
      </c>
      <c r="E756" s="72" t="s">
        <v>621</v>
      </c>
      <c r="F756" s="72" t="s">
        <v>218</v>
      </c>
      <c r="G756" s="72" t="s">
        <v>963</v>
      </c>
      <c r="H756" s="72" t="s">
        <v>1068</v>
      </c>
      <c r="I756" s="73" t="s">
        <v>1069</v>
      </c>
      <c r="J756" s="72" t="s">
        <v>800</v>
      </c>
      <c r="K756" s="72">
        <v>1</v>
      </c>
      <c r="L756" s="74"/>
      <c r="M756" s="75">
        <f t="shared" si="19"/>
        <v>0</v>
      </c>
      <c r="N756" s="71"/>
      <c r="O756" s="72"/>
      <c r="P756" s="37"/>
      <c r="Q756" s="76"/>
      <c r="R756" s="74"/>
      <c r="S756" s="74"/>
      <c r="T756" s="74"/>
      <c r="U756" s="74"/>
      <c r="V756" s="74"/>
      <c r="W756" s="77">
        <f t="shared" si="20"/>
        <v>0</v>
      </c>
      <c r="X756" s="79"/>
      <c r="Y756" s="37" t="s">
        <v>20</v>
      </c>
    </row>
    <row r="757" spans="2:25" ht="24.95" customHeight="1">
      <c r="B757" s="71" t="s">
        <v>262</v>
      </c>
      <c r="C757" s="72" t="s">
        <v>646</v>
      </c>
      <c r="D757" s="72" t="s">
        <v>310</v>
      </c>
      <c r="E757" s="72" t="s">
        <v>621</v>
      </c>
      <c r="F757" s="72" t="s">
        <v>218</v>
      </c>
      <c r="G757" s="72" t="s">
        <v>963</v>
      </c>
      <c r="H757" s="72" t="s">
        <v>1070</v>
      </c>
      <c r="I757" s="73" t="s">
        <v>1071</v>
      </c>
      <c r="J757" s="72" t="s">
        <v>800</v>
      </c>
      <c r="K757" s="72">
        <v>1</v>
      </c>
      <c r="L757" s="74"/>
      <c r="M757" s="75">
        <f t="shared" si="19"/>
        <v>0</v>
      </c>
      <c r="N757" s="71"/>
      <c r="O757" s="72"/>
      <c r="P757" s="37"/>
      <c r="Q757" s="76"/>
      <c r="R757" s="74"/>
      <c r="S757" s="74"/>
      <c r="T757" s="74"/>
      <c r="U757" s="74"/>
      <c r="V757" s="74"/>
      <c r="W757" s="77">
        <f t="shared" si="20"/>
        <v>0</v>
      </c>
      <c r="X757" s="79"/>
      <c r="Y757" s="37" t="s">
        <v>20</v>
      </c>
    </row>
    <row r="758" spans="2:25" ht="24.95" customHeight="1">
      <c r="B758" s="71" t="s">
        <v>262</v>
      </c>
      <c r="C758" s="72" t="s">
        <v>646</v>
      </c>
      <c r="D758" s="72" t="s">
        <v>310</v>
      </c>
      <c r="E758" s="72" t="s">
        <v>621</v>
      </c>
      <c r="F758" s="72" t="s">
        <v>218</v>
      </c>
      <c r="G758" s="72" t="s">
        <v>963</v>
      </c>
      <c r="H758" s="72" t="s">
        <v>1072</v>
      </c>
      <c r="I758" s="73" t="s">
        <v>1073</v>
      </c>
      <c r="J758" s="72" t="s">
        <v>800</v>
      </c>
      <c r="K758" s="72">
        <v>1</v>
      </c>
      <c r="L758" s="74"/>
      <c r="M758" s="75">
        <f t="shared" si="19"/>
        <v>0</v>
      </c>
      <c r="N758" s="71"/>
      <c r="O758" s="72"/>
      <c r="P758" s="37"/>
      <c r="Q758" s="76"/>
      <c r="R758" s="74"/>
      <c r="S758" s="74"/>
      <c r="T758" s="74"/>
      <c r="U758" s="74"/>
      <c r="V758" s="74"/>
      <c r="W758" s="77">
        <f t="shared" si="20"/>
        <v>0</v>
      </c>
      <c r="X758" s="79"/>
      <c r="Y758" s="37" t="s">
        <v>20</v>
      </c>
    </row>
    <row r="759" spans="2:25" ht="24.95" customHeight="1">
      <c r="B759" s="71" t="s">
        <v>262</v>
      </c>
      <c r="C759" s="72" t="s">
        <v>646</v>
      </c>
      <c r="D759" s="72" t="s">
        <v>310</v>
      </c>
      <c r="E759" s="72" t="s">
        <v>621</v>
      </c>
      <c r="F759" s="72" t="s">
        <v>218</v>
      </c>
      <c r="G759" s="72" t="s">
        <v>963</v>
      </c>
      <c r="H759" s="72" t="s">
        <v>1074</v>
      </c>
      <c r="I759" s="73" t="s">
        <v>1075</v>
      </c>
      <c r="J759" s="72" t="s">
        <v>800</v>
      </c>
      <c r="K759" s="72">
        <v>1</v>
      </c>
      <c r="L759" s="74"/>
      <c r="M759" s="75">
        <f t="shared" si="19"/>
        <v>0</v>
      </c>
      <c r="N759" s="71"/>
      <c r="O759" s="72"/>
      <c r="P759" s="37"/>
      <c r="Q759" s="76"/>
      <c r="R759" s="74"/>
      <c r="S759" s="74"/>
      <c r="T759" s="74"/>
      <c r="U759" s="74"/>
      <c r="V759" s="74"/>
      <c r="W759" s="77">
        <f t="shared" si="20"/>
        <v>0</v>
      </c>
      <c r="X759" s="79"/>
      <c r="Y759" s="37" t="s">
        <v>20</v>
      </c>
    </row>
    <row r="760" spans="2:25" ht="24.95" customHeight="1">
      <c r="B760" s="71" t="s">
        <v>262</v>
      </c>
      <c r="C760" s="72" t="s">
        <v>646</v>
      </c>
      <c r="D760" s="72" t="s">
        <v>310</v>
      </c>
      <c r="E760" s="72" t="s">
        <v>621</v>
      </c>
      <c r="F760" s="72" t="s">
        <v>218</v>
      </c>
      <c r="G760" s="72" t="s">
        <v>963</v>
      </c>
      <c r="H760" s="72" t="s">
        <v>1076</v>
      </c>
      <c r="I760" s="73" t="s">
        <v>1077</v>
      </c>
      <c r="J760" s="72" t="s">
        <v>800</v>
      </c>
      <c r="K760" s="72">
        <v>1</v>
      </c>
      <c r="L760" s="74"/>
      <c r="M760" s="75">
        <f t="shared" si="19"/>
        <v>0</v>
      </c>
      <c r="N760" s="71"/>
      <c r="O760" s="72"/>
      <c r="P760" s="37"/>
      <c r="Q760" s="76"/>
      <c r="R760" s="74"/>
      <c r="S760" s="74"/>
      <c r="T760" s="74"/>
      <c r="U760" s="74"/>
      <c r="V760" s="74"/>
      <c r="W760" s="77">
        <f t="shared" si="20"/>
        <v>0</v>
      </c>
      <c r="X760" s="79"/>
      <c r="Y760" s="37" t="s">
        <v>20</v>
      </c>
    </row>
    <row r="761" spans="2:25" ht="24.95" customHeight="1">
      <c r="B761" s="71" t="s">
        <v>262</v>
      </c>
      <c r="C761" s="42" t="s">
        <v>646</v>
      </c>
      <c r="D761" s="72" t="s">
        <v>310</v>
      </c>
      <c r="E761" s="72" t="s">
        <v>621</v>
      </c>
      <c r="F761" s="72" t="s">
        <v>218</v>
      </c>
      <c r="G761" s="72" t="s">
        <v>963</v>
      </c>
      <c r="H761" s="72" t="s">
        <v>1078</v>
      </c>
      <c r="I761" s="73" t="s">
        <v>1079</v>
      </c>
      <c r="J761" s="72" t="s">
        <v>800</v>
      </c>
      <c r="K761" s="72">
        <v>2</v>
      </c>
      <c r="L761" s="74"/>
      <c r="M761" s="75">
        <f t="shared" si="19"/>
        <v>0</v>
      </c>
      <c r="N761" s="71"/>
      <c r="O761" s="72"/>
      <c r="P761" s="37"/>
      <c r="Q761" s="76"/>
      <c r="R761" s="74"/>
      <c r="S761" s="74"/>
      <c r="T761" s="74"/>
      <c r="U761" s="74"/>
      <c r="V761" s="74"/>
      <c r="W761" s="77">
        <f t="shared" si="20"/>
        <v>0</v>
      </c>
      <c r="X761" s="79"/>
      <c r="Y761" s="37" t="s">
        <v>20</v>
      </c>
    </row>
    <row r="762" spans="2:25" ht="24.95" customHeight="1">
      <c r="B762" s="71" t="s">
        <v>262</v>
      </c>
      <c r="C762" s="72" t="s">
        <v>646</v>
      </c>
      <c r="D762" s="72" t="s">
        <v>310</v>
      </c>
      <c r="E762" s="72" t="s">
        <v>621</v>
      </c>
      <c r="F762" s="72" t="s">
        <v>218</v>
      </c>
      <c r="G762" s="72" t="s">
        <v>963</v>
      </c>
      <c r="H762" s="72" t="s">
        <v>1080</v>
      </c>
      <c r="I762" s="73" t="s">
        <v>1081</v>
      </c>
      <c r="J762" s="72" t="s">
        <v>800</v>
      </c>
      <c r="K762" s="72">
        <v>1</v>
      </c>
      <c r="L762" s="74"/>
      <c r="M762" s="75">
        <f t="shared" si="19"/>
        <v>0</v>
      </c>
      <c r="N762" s="71"/>
      <c r="O762" s="72"/>
      <c r="P762" s="37"/>
      <c r="Q762" s="76"/>
      <c r="R762" s="74"/>
      <c r="S762" s="74"/>
      <c r="T762" s="74"/>
      <c r="U762" s="74"/>
      <c r="V762" s="74"/>
      <c r="W762" s="77">
        <f t="shared" si="20"/>
        <v>0</v>
      </c>
      <c r="X762" s="79"/>
      <c r="Y762" s="37" t="s">
        <v>20</v>
      </c>
    </row>
    <row r="763" spans="2:25" ht="24.95" customHeight="1">
      <c r="B763" s="71" t="s">
        <v>262</v>
      </c>
      <c r="C763" s="72" t="s">
        <v>646</v>
      </c>
      <c r="D763" s="72" t="s">
        <v>310</v>
      </c>
      <c r="E763" s="72" t="s">
        <v>621</v>
      </c>
      <c r="F763" s="72" t="s">
        <v>218</v>
      </c>
      <c r="G763" s="72" t="s">
        <v>963</v>
      </c>
      <c r="H763" s="72" t="s">
        <v>1082</v>
      </c>
      <c r="I763" s="73" t="s">
        <v>1083</v>
      </c>
      <c r="J763" s="72" t="s">
        <v>800</v>
      </c>
      <c r="K763" s="72">
        <v>1</v>
      </c>
      <c r="L763" s="74"/>
      <c r="M763" s="75">
        <f t="shared" si="19"/>
        <v>0</v>
      </c>
      <c r="N763" s="71"/>
      <c r="O763" s="72"/>
      <c r="P763" s="37"/>
      <c r="Q763" s="76"/>
      <c r="R763" s="74"/>
      <c r="S763" s="74"/>
      <c r="T763" s="74"/>
      <c r="U763" s="74"/>
      <c r="V763" s="74"/>
      <c r="W763" s="77">
        <f t="shared" si="20"/>
        <v>0</v>
      </c>
      <c r="X763" s="79"/>
      <c r="Y763" s="37" t="s">
        <v>20</v>
      </c>
    </row>
    <row r="764" spans="2:25" ht="24.95" customHeight="1">
      <c r="B764" s="71" t="s">
        <v>262</v>
      </c>
      <c r="C764" s="72" t="s">
        <v>646</v>
      </c>
      <c r="D764" s="72" t="s">
        <v>310</v>
      </c>
      <c r="E764" s="72" t="s">
        <v>621</v>
      </c>
      <c r="F764" s="72" t="s">
        <v>218</v>
      </c>
      <c r="G764" s="72" t="s">
        <v>963</v>
      </c>
      <c r="H764" s="72" t="s">
        <v>1084</v>
      </c>
      <c r="I764" s="73" t="s">
        <v>1085</v>
      </c>
      <c r="J764" s="72" t="s">
        <v>800</v>
      </c>
      <c r="K764" s="72">
        <v>1</v>
      </c>
      <c r="L764" s="74"/>
      <c r="M764" s="75">
        <f t="shared" si="19"/>
        <v>0</v>
      </c>
      <c r="N764" s="71"/>
      <c r="O764" s="72"/>
      <c r="P764" s="37"/>
      <c r="Q764" s="76"/>
      <c r="R764" s="74"/>
      <c r="S764" s="74"/>
      <c r="T764" s="74"/>
      <c r="U764" s="74"/>
      <c r="V764" s="74"/>
      <c r="W764" s="77">
        <f t="shared" si="20"/>
        <v>0</v>
      </c>
      <c r="X764" s="79"/>
      <c r="Y764" s="37" t="s">
        <v>20</v>
      </c>
    </row>
    <row r="765" spans="2:25" ht="24.95" customHeight="1">
      <c r="B765" s="71" t="s">
        <v>262</v>
      </c>
      <c r="C765" s="72" t="s">
        <v>646</v>
      </c>
      <c r="D765" s="72" t="s">
        <v>310</v>
      </c>
      <c r="E765" s="72" t="s">
        <v>621</v>
      </c>
      <c r="F765" s="72" t="s">
        <v>218</v>
      </c>
      <c r="G765" s="72" t="s">
        <v>963</v>
      </c>
      <c r="H765" s="72" t="s">
        <v>1086</v>
      </c>
      <c r="I765" s="73" t="s">
        <v>1087</v>
      </c>
      <c r="J765" s="72" t="s">
        <v>800</v>
      </c>
      <c r="K765" s="72">
        <v>1</v>
      </c>
      <c r="L765" s="74"/>
      <c r="M765" s="75">
        <f t="shared" si="19"/>
        <v>0</v>
      </c>
      <c r="N765" s="71"/>
      <c r="O765" s="72"/>
      <c r="P765" s="37"/>
      <c r="Q765" s="76"/>
      <c r="R765" s="74"/>
      <c r="S765" s="74"/>
      <c r="T765" s="74"/>
      <c r="U765" s="74"/>
      <c r="V765" s="74"/>
      <c r="W765" s="77">
        <f t="shared" si="20"/>
        <v>0</v>
      </c>
      <c r="X765" s="79"/>
      <c r="Y765" s="37" t="s">
        <v>20</v>
      </c>
    </row>
    <row r="766" spans="2:25" ht="24.95" customHeight="1">
      <c r="B766" s="71" t="s">
        <v>262</v>
      </c>
      <c r="C766" s="72" t="s">
        <v>646</v>
      </c>
      <c r="D766" s="72" t="s">
        <v>310</v>
      </c>
      <c r="E766" s="72" t="s">
        <v>621</v>
      </c>
      <c r="F766" s="72" t="s">
        <v>218</v>
      </c>
      <c r="G766" s="72" t="s">
        <v>963</v>
      </c>
      <c r="H766" s="72" t="s">
        <v>1088</v>
      </c>
      <c r="I766" s="73" t="s">
        <v>1089</v>
      </c>
      <c r="J766" s="72" t="s">
        <v>800</v>
      </c>
      <c r="K766" s="72">
        <v>1</v>
      </c>
      <c r="L766" s="74"/>
      <c r="M766" s="75">
        <f t="shared" si="19"/>
        <v>0</v>
      </c>
      <c r="N766" s="71"/>
      <c r="O766" s="72"/>
      <c r="P766" s="37"/>
      <c r="Q766" s="76"/>
      <c r="R766" s="74"/>
      <c r="S766" s="74"/>
      <c r="T766" s="74"/>
      <c r="U766" s="74"/>
      <c r="V766" s="74"/>
      <c r="W766" s="77">
        <f t="shared" si="20"/>
        <v>0</v>
      </c>
      <c r="X766" s="79"/>
      <c r="Y766" s="37" t="s">
        <v>20</v>
      </c>
    </row>
    <row r="767" spans="2:25" ht="24.95" customHeight="1">
      <c r="B767" s="71" t="s">
        <v>262</v>
      </c>
      <c r="C767" s="72" t="s">
        <v>646</v>
      </c>
      <c r="D767" s="72" t="s">
        <v>310</v>
      </c>
      <c r="E767" s="72" t="s">
        <v>621</v>
      </c>
      <c r="F767" s="72" t="s">
        <v>218</v>
      </c>
      <c r="G767" s="72" t="s">
        <v>963</v>
      </c>
      <c r="H767" s="72" t="s">
        <v>1090</v>
      </c>
      <c r="I767" s="73" t="s">
        <v>1091</v>
      </c>
      <c r="J767" s="72" t="s">
        <v>800</v>
      </c>
      <c r="K767" s="72">
        <v>1</v>
      </c>
      <c r="L767" s="74"/>
      <c r="M767" s="75">
        <f t="shared" si="19"/>
        <v>0</v>
      </c>
      <c r="N767" s="71"/>
      <c r="O767" s="72"/>
      <c r="P767" s="37"/>
      <c r="Q767" s="76"/>
      <c r="R767" s="74"/>
      <c r="S767" s="74"/>
      <c r="T767" s="74"/>
      <c r="U767" s="74"/>
      <c r="V767" s="74"/>
      <c r="W767" s="77">
        <f t="shared" si="20"/>
        <v>0</v>
      </c>
      <c r="X767" s="79"/>
      <c r="Y767" s="37" t="s">
        <v>20</v>
      </c>
    </row>
    <row r="768" spans="2:25" ht="24.95" customHeight="1">
      <c r="B768" s="71" t="s">
        <v>262</v>
      </c>
      <c r="C768" s="72" t="s">
        <v>646</v>
      </c>
      <c r="D768" s="72" t="s">
        <v>310</v>
      </c>
      <c r="E768" s="72" t="s">
        <v>621</v>
      </c>
      <c r="F768" s="72" t="s">
        <v>218</v>
      </c>
      <c r="G768" s="72" t="s">
        <v>963</v>
      </c>
      <c r="H768" s="72" t="s">
        <v>1092</v>
      </c>
      <c r="I768" s="73" t="s">
        <v>1093</v>
      </c>
      <c r="J768" s="72" t="s">
        <v>800</v>
      </c>
      <c r="K768" s="72">
        <v>1</v>
      </c>
      <c r="L768" s="74"/>
      <c r="M768" s="75">
        <f t="shared" si="19"/>
        <v>0</v>
      </c>
      <c r="N768" s="71"/>
      <c r="O768" s="72"/>
      <c r="P768" s="37"/>
      <c r="Q768" s="76"/>
      <c r="R768" s="74"/>
      <c r="S768" s="74"/>
      <c r="T768" s="74"/>
      <c r="U768" s="74"/>
      <c r="V768" s="74"/>
      <c r="W768" s="77">
        <f t="shared" si="20"/>
        <v>0</v>
      </c>
      <c r="X768" s="79"/>
      <c r="Y768" s="37" t="s">
        <v>20</v>
      </c>
    </row>
    <row r="769" spans="2:26" ht="24.95" customHeight="1" thickBot="1">
      <c r="B769" s="82" t="s">
        <v>262</v>
      </c>
      <c r="C769" s="38" t="s">
        <v>646</v>
      </c>
      <c r="D769" s="83" t="s">
        <v>310</v>
      </c>
      <c r="E769" s="83" t="s">
        <v>621</v>
      </c>
      <c r="F769" s="83" t="s">
        <v>218</v>
      </c>
      <c r="G769" s="83" t="s">
        <v>963</v>
      </c>
      <c r="H769" s="83" t="s">
        <v>1094</v>
      </c>
      <c r="I769" s="84" t="s">
        <v>1095</v>
      </c>
      <c r="J769" s="83" t="s">
        <v>800</v>
      </c>
      <c r="K769" s="83">
        <v>1</v>
      </c>
      <c r="L769" s="85"/>
      <c r="M769" s="86">
        <f t="shared" si="19"/>
        <v>0</v>
      </c>
      <c r="N769" s="82"/>
      <c r="O769" s="83"/>
      <c r="P769" s="39"/>
      <c r="Q769" s="87"/>
      <c r="R769" s="85"/>
      <c r="S769" s="85"/>
      <c r="T769" s="85"/>
      <c r="U769" s="85"/>
      <c r="V769" s="85"/>
      <c r="W769" s="88">
        <f>SUM(Q769:V769)</f>
        <v>0</v>
      </c>
      <c r="X769" s="89"/>
      <c r="Y769" s="39" t="s">
        <v>20</v>
      </c>
    </row>
    <row r="770" spans="2:26" ht="24.95" customHeight="1">
      <c r="J770" s="28"/>
      <c r="L770" s="36"/>
      <c r="M770" s="36"/>
      <c r="N770" s="36"/>
      <c r="O770" s="36"/>
      <c r="P770" s="36"/>
      <c r="Q770" s="36"/>
      <c r="R770" s="36"/>
      <c r="S770" s="36"/>
      <c r="T770" s="36"/>
      <c r="U770" s="36"/>
      <c r="V770" s="36"/>
      <c r="W770" s="36"/>
      <c r="X770" s="90"/>
    </row>
    <row r="771" spans="2:26" s="164" customFormat="1" ht="24.95" customHeight="1">
      <c r="B771" s="156" t="s">
        <v>56</v>
      </c>
      <c r="C771" s="156"/>
      <c r="D771" s="156"/>
      <c r="E771" s="156"/>
      <c r="F771" s="156"/>
      <c r="G771" s="156"/>
      <c r="H771" s="156"/>
      <c r="I771" s="156"/>
      <c r="J771" s="156"/>
      <c r="K771" s="156"/>
      <c r="L771" s="156"/>
      <c r="M771" s="156"/>
      <c r="N771" s="157"/>
      <c r="O771" s="181"/>
      <c r="P771" s="22"/>
      <c r="Q771" s="22"/>
      <c r="R771" s="22"/>
      <c r="S771" s="22"/>
      <c r="T771" s="22"/>
      <c r="U771" s="22"/>
      <c r="V771" s="22"/>
      <c r="W771" s="22"/>
      <c r="X771" s="182"/>
      <c r="Y771" s="23"/>
    </row>
    <row r="772" spans="2:26" s="164" customFormat="1" ht="24.95" customHeight="1">
      <c r="B772" s="24"/>
      <c r="C772" s="158" t="s">
        <v>57</v>
      </c>
      <c r="D772" s="158"/>
      <c r="E772" s="158"/>
      <c r="F772" s="158"/>
      <c r="G772" s="158"/>
      <c r="H772" s="158"/>
      <c r="I772" s="158"/>
      <c r="J772" s="158"/>
      <c r="K772" s="158"/>
      <c r="L772" s="158"/>
      <c r="M772" s="158"/>
      <c r="N772" s="158"/>
      <c r="O772" s="158"/>
      <c r="P772" s="159"/>
      <c r="Q772" s="22"/>
      <c r="R772" s="22"/>
      <c r="S772" s="22"/>
      <c r="T772" s="22"/>
      <c r="U772" s="22"/>
      <c r="V772" s="22"/>
      <c r="W772" s="22"/>
      <c r="X772" s="22"/>
      <c r="Y772" s="23"/>
      <c r="Z772" s="25"/>
    </row>
    <row r="773" spans="2:26" s="164" customFormat="1" ht="24.95" customHeight="1">
      <c r="B773" s="24"/>
      <c r="C773" s="123" t="s">
        <v>1096</v>
      </c>
      <c r="D773" s="123"/>
      <c r="E773" s="123"/>
      <c r="F773" s="123"/>
      <c r="G773" s="123"/>
      <c r="H773" s="123"/>
      <c r="I773" s="123"/>
      <c r="J773" s="123"/>
      <c r="K773" s="123"/>
      <c r="L773" s="123"/>
      <c r="M773" s="123"/>
      <c r="N773" s="123"/>
      <c r="O773" s="123"/>
      <c r="P773" s="160"/>
      <c r="Q773" s="22"/>
      <c r="R773" s="22"/>
      <c r="S773" s="22"/>
      <c r="T773" s="22"/>
      <c r="U773" s="22"/>
      <c r="V773" s="22"/>
      <c r="W773" s="22"/>
      <c r="X773" s="22"/>
      <c r="Y773" s="23"/>
      <c r="Z773" s="25"/>
    </row>
    <row r="774" spans="2:26" s="164" customFormat="1" ht="24.75" customHeight="1">
      <c r="B774" s="24"/>
      <c r="C774" s="123" t="str">
        <f>"　　i)工事費"</f>
        <v>　　i)工事費</v>
      </c>
      <c r="D774" s="123"/>
      <c r="E774" s="123"/>
      <c r="F774" s="123"/>
      <c r="G774" s="123"/>
      <c r="H774" s="123"/>
      <c r="I774" s="123"/>
      <c r="J774" s="123"/>
      <c r="K774" s="123"/>
      <c r="L774" s="123"/>
      <c r="M774" s="123"/>
      <c r="N774" s="123"/>
      <c r="O774" s="123"/>
      <c r="P774" s="160"/>
      <c r="Q774" s="22"/>
      <c r="R774" s="22"/>
      <c r="S774" s="22"/>
      <c r="T774" s="22"/>
      <c r="U774" s="22"/>
      <c r="V774" s="22"/>
      <c r="W774" s="22"/>
      <c r="X774" s="22"/>
      <c r="Y774" s="23"/>
      <c r="Z774" s="25"/>
    </row>
    <row r="775" spans="2:26" s="164" customFormat="1" ht="24.95" customHeight="1">
      <c r="B775" s="24"/>
      <c r="C775" s="158" t="s">
        <v>58</v>
      </c>
      <c r="D775" s="158"/>
      <c r="E775" s="158"/>
      <c r="F775" s="158"/>
      <c r="G775" s="158"/>
      <c r="H775" s="158"/>
      <c r="I775" s="158"/>
      <c r="J775" s="158"/>
      <c r="K775" s="158"/>
      <c r="L775" s="158"/>
      <c r="M775" s="158"/>
      <c r="N775" s="158"/>
      <c r="O775" s="158"/>
      <c r="P775" s="159"/>
      <c r="Q775" s="22"/>
      <c r="R775" s="22"/>
      <c r="S775" s="22"/>
      <c r="T775" s="22"/>
      <c r="U775" s="22"/>
      <c r="V775" s="22"/>
      <c r="W775" s="22"/>
      <c r="X775" s="22"/>
      <c r="Y775" s="23"/>
      <c r="Z775" s="25"/>
    </row>
    <row r="776" spans="2:26" s="164" customFormat="1" ht="24.95" customHeight="1">
      <c r="B776" s="24" t="s">
        <v>21</v>
      </c>
      <c r="C776" s="158" t="s">
        <v>59</v>
      </c>
      <c r="D776" s="158"/>
      <c r="E776" s="158"/>
      <c r="F776" s="158"/>
      <c r="G776" s="158"/>
      <c r="H776" s="158"/>
      <c r="I776" s="158"/>
      <c r="J776" s="158"/>
      <c r="K776" s="158"/>
      <c r="L776" s="158"/>
      <c r="M776" s="158"/>
      <c r="N776" s="158"/>
      <c r="O776" s="158"/>
      <c r="P776" s="159"/>
      <c r="Q776" s="22"/>
      <c r="R776" s="22"/>
      <c r="S776" s="22"/>
      <c r="T776" s="22"/>
      <c r="U776" s="22"/>
      <c r="V776" s="22"/>
      <c r="W776" s="22"/>
      <c r="X776" s="22"/>
      <c r="Y776" s="23"/>
      <c r="Z776" s="25"/>
    </row>
    <row r="777" spans="2:26" s="164" customFormat="1" ht="24.95" customHeight="1">
      <c r="B777" s="24" t="s">
        <v>21</v>
      </c>
      <c r="C777" s="158" t="s">
        <v>60</v>
      </c>
      <c r="D777" s="158"/>
      <c r="E777" s="158"/>
      <c r="F777" s="158"/>
      <c r="G777" s="158"/>
      <c r="H777" s="158"/>
      <c r="I777" s="158"/>
      <c r="J777" s="158"/>
      <c r="K777" s="158"/>
      <c r="L777" s="158"/>
      <c r="M777" s="158"/>
      <c r="N777" s="158"/>
      <c r="O777" s="158"/>
      <c r="P777" s="159"/>
      <c r="Q777" s="22"/>
      <c r="R777" s="22"/>
      <c r="S777" s="22"/>
      <c r="T777" s="22"/>
      <c r="U777" s="22"/>
      <c r="V777" s="22"/>
      <c r="W777" s="22"/>
      <c r="X777" s="22"/>
      <c r="Y777" s="23"/>
      <c r="Z777" s="25"/>
    </row>
    <row r="778" spans="2:26" s="164" customFormat="1" ht="24.95" customHeight="1">
      <c r="B778" s="24" t="s">
        <v>21</v>
      </c>
      <c r="C778" s="158" t="s">
        <v>61</v>
      </c>
      <c r="D778" s="158"/>
      <c r="E778" s="158"/>
      <c r="F778" s="158"/>
      <c r="G778" s="158"/>
      <c r="H778" s="158"/>
      <c r="I778" s="158"/>
      <c r="J778" s="158"/>
      <c r="K778" s="158"/>
      <c r="L778" s="158"/>
      <c r="M778" s="158"/>
      <c r="N778" s="158"/>
      <c r="O778" s="158"/>
      <c r="P778" s="159"/>
      <c r="Q778" s="22"/>
      <c r="R778" s="22"/>
      <c r="S778" s="22"/>
      <c r="T778" s="22"/>
      <c r="U778" s="22"/>
      <c r="V778" s="22"/>
      <c r="W778" s="22"/>
      <c r="X778" s="22"/>
      <c r="Y778" s="23"/>
      <c r="Z778" s="25"/>
    </row>
    <row r="779" spans="2:26" s="164" customFormat="1" ht="24.95" customHeight="1">
      <c r="B779" s="24" t="s">
        <v>21</v>
      </c>
      <c r="C779" s="158" t="s">
        <v>62</v>
      </c>
      <c r="D779" s="158"/>
      <c r="E779" s="158"/>
      <c r="F779" s="158"/>
      <c r="G779" s="158"/>
      <c r="H779" s="158"/>
      <c r="I779" s="158"/>
      <c r="J779" s="158"/>
      <c r="K779" s="158"/>
      <c r="L779" s="158"/>
      <c r="M779" s="158"/>
      <c r="N779" s="158"/>
      <c r="O779" s="158"/>
      <c r="P779" s="159"/>
      <c r="Q779" s="22"/>
      <c r="R779" s="22"/>
      <c r="S779" s="22"/>
      <c r="T779" s="22"/>
      <c r="U779" s="22"/>
      <c r="V779" s="22"/>
      <c r="W779" s="22"/>
      <c r="X779" s="22"/>
      <c r="Y779" s="23"/>
      <c r="Z779" s="25"/>
    </row>
    <row r="780" spans="2:26" s="164" customFormat="1" ht="24.95" customHeight="1">
      <c r="B780" s="24" t="s">
        <v>21</v>
      </c>
      <c r="C780" s="158" t="s">
        <v>63</v>
      </c>
      <c r="D780" s="158"/>
      <c r="E780" s="158"/>
      <c r="F780" s="158"/>
      <c r="G780" s="158"/>
      <c r="H780" s="158"/>
      <c r="I780" s="158"/>
      <c r="J780" s="158"/>
      <c r="K780" s="158"/>
      <c r="L780" s="158"/>
      <c r="M780" s="158"/>
      <c r="N780" s="158"/>
      <c r="O780" s="158"/>
      <c r="P780" s="159"/>
      <c r="Q780" s="22"/>
      <c r="R780" s="22"/>
      <c r="S780" s="22"/>
      <c r="T780" s="22"/>
      <c r="U780" s="22"/>
      <c r="V780" s="22"/>
      <c r="W780" s="22"/>
      <c r="X780" s="22"/>
      <c r="Y780" s="23"/>
      <c r="Z780" s="25"/>
    </row>
    <row r="781" spans="2:26" s="164" customFormat="1" ht="24.95" customHeight="1">
      <c r="B781" s="24" t="s">
        <v>21</v>
      </c>
      <c r="C781" s="158" t="s">
        <v>76</v>
      </c>
      <c r="D781" s="158"/>
      <c r="E781" s="158"/>
      <c r="F781" s="158"/>
      <c r="G781" s="158"/>
      <c r="H781" s="158"/>
      <c r="I781" s="158"/>
      <c r="J781" s="158"/>
      <c r="K781" s="158"/>
      <c r="L781" s="158"/>
      <c r="M781" s="158"/>
      <c r="N781" s="158"/>
      <c r="O781" s="158"/>
      <c r="P781" s="159"/>
      <c r="Q781" s="22"/>
      <c r="R781" s="22"/>
      <c r="S781" s="22"/>
      <c r="T781" s="22"/>
      <c r="U781" s="22"/>
      <c r="V781" s="22"/>
      <c r="W781" s="22"/>
      <c r="X781" s="22"/>
      <c r="Y781" s="23"/>
      <c r="Z781" s="25"/>
    </row>
    <row r="782" spans="2:26" s="164" customFormat="1" ht="24.95" customHeight="1">
      <c r="B782" s="24"/>
      <c r="C782" s="158" t="s">
        <v>64</v>
      </c>
      <c r="D782" s="158"/>
      <c r="E782" s="158"/>
      <c r="F782" s="158"/>
      <c r="G782" s="158"/>
      <c r="H782" s="158"/>
      <c r="I782" s="158"/>
      <c r="J782" s="158"/>
      <c r="K782" s="158"/>
      <c r="L782" s="158"/>
      <c r="M782" s="158"/>
      <c r="N782" s="159"/>
      <c r="O782" s="181"/>
      <c r="P782" s="22"/>
      <c r="Q782" s="22"/>
      <c r="R782" s="22"/>
      <c r="S782" s="22"/>
      <c r="T782" s="22"/>
      <c r="U782" s="22"/>
      <c r="V782" s="22"/>
      <c r="W782" s="22"/>
      <c r="X782" s="22"/>
      <c r="Y782" s="23"/>
    </row>
    <row r="783" spans="2:26" s="164" customFormat="1" ht="24.75" customHeight="1">
      <c r="B783" s="161" t="s">
        <v>26</v>
      </c>
      <c r="C783" s="161"/>
      <c r="D783" s="161"/>
      <c r="E783" s="161"/>
      <c r="F783" s="161"/>
      <c r="G783" s="161"/>
      <c r="H783" s="161"/>
      <c r="I783" s="161"/>
      <c r="J783" s="161"/>
      <c r="K783" s="161"/>
      <c r="L783" s="161"/>
      <c r="M783" s="161"/>
      <c r="N783" s="161"/>
      <c r="O783" s="161"/>
      <c r="P783" s="161"/>
      <c r="Q783" s="161"/>
      <c r="R783" s="161"/>
      <c r="S783" s="161"/>
      <c r="T783" s="161"/>
      <c r="U783" s="161"/>
      <c r="V783" s="161"/>
      <c r="W783" s="161"/>
      <c r="X783" s="161"/>
      <c r="Y783" s="161"/>
    </row>
    <row r="784" spans="2:26" s="164" customFormat="1" ht="24.95" customHeight="1">
      <c r="B784" s="183" t="s">
        <v>65</v>
      </c>
      <c r="C784" s="183"/>
      <c r="D784" s="183"/>
      <c r="E784" s="183"/>
      <c r="F784" s="183"/>
      <c r="G784" s="183"/>
      <c r="H784" s="183"/>
      <c r="I784" s="183"/>
      <c r="J784" s="183"/>
      <c r="K784" s="183"/>
      <c r="L784" s="183"/>
      <c r="M784" s="183"/>
      <c r="N784" s="184"/>
      <c r="O784" s="185"/>
      <c r="P784" s="185"/>
      <c r="Q784" s="185"/>
      <c r="R784" s="185"/>
      <c r="S784" s="185"/>
      <c r="T784" s="185"/>
      <c r="U784" s="185"/>
      <c r="V784" s="185"/>
      <c r="W784" s="185"/>
      <c r="X784" s="185"/>
      <c r="Y784" s="186"/>
    </row>
    <row r="785" spans="2:25" s="164" customFormat="1" ht="24.95" customHeight="1">
      <c r="B785" s="187" t="s">
        <v>21</v>
      </c>
      <c r="C785" s="188" t="s">
        <v>1097</v>
      </c>
      <c r="D785" s="188"/>
      <c r="E785" s="188"/>
      <c r="F785" s="188"/>
      <c r="G785" s="188"/>
      <c r="H785" s="188"/>
      <c r="I785" s="188"/>
      <c r="J785" s="188"/>
      <c r="K785" s="188"/>
      <c r="L785" s="188"/>
      <c r="M785" s="188"/>
      <c r="N785" s="189"/>
      <c r="O785" s="181"/>
      <c r="P785" s="190"/>
      <c r="Q785" s="190"/>
      <c r="R785" s="190"/>
      <c r="S785" s="191"/>
      <c r="T785" s="191"/>
      <c r="U785" s="191"/>
      <c r="V785" s="191"/>
      <c r="W785" s="191"/>
      <c r="X785" s="185"/>
      <c r="Y785" s="192"/>
    </row>
    <row r="786" spans="2:25" s="164" customFormat="1" ht="24.95" customHeight="1">
      <c r="B786" s="187" t="s">
        <v>21</v>
      </c>
      <c r="C786" s="188" t="s">
        <v>22</v>
      </c>
      <c r="D786" s="188"/>
      <c r="E786" s="188"/>
      <c r="F786" s="188"/>
      <c r="G786" s="188"/>
      <c r="H786" s="188"/>
      <c r="I786" s="188"/>
      <c r="J786" s="188"/>
      <c r="K786" s="188"/>
      <c r="L786" s="188"/>
      <c r="M786" s="188"/>
      <c r="N786" s="189"/>
      <c r="O786" s="181"/>
      <c r="P786" s="193"/>
      <c r="Q786" s="193"/>
      <c r="R786" s="193"/>
      <c r="S786" s="193"/>
      <c r="T786" s="193"/>
      <c r="U786" s="193"/>
      <c r="V786" s="193"/>
      <c r="W786" s="193"/>
      <c r="X786" s="193"/>
      <c r="Y786" s="194"/>
    </row>
    <row r="787" spans="2:25" s="25" customFormat="1" ht="24.95" customHeight="1">
      <c r="B787" s="24" t="s">
        <v>21</v>
      </c>
      <c r="C787" s="158" t="s">
        <v>131</v>
      </c>
      <c r="D787" s="158"/>
      <c r="E787" s="158"/>
      <c r="F787" s="158"/>
      <c r="G787" s="158"/>
      <c r="H787" s="158"/>
      <c r="I787" s="158"/>
      <c r="J787" s="158"/>
      <c r="K787" s="158"/>
      <c r="L787" s="158"/>
      <c r="M787" s="158"/>
      <c r="N787" s="159"/>
      <c r="O787" s="22"/>
      <c r="P787" s="193"/>
      <c r="Q787" s="193"/>
      <c r="R787" s="193"/>
      <c r="S787" s="193"/>
      <c r="T787" s="193"/>
      <c r="U787" s="193"/>
      <c r="V787" s="193"/>
      <c r="W787" s="193"/>
      <c r="X787" s="193"/>
      <c r="Y787" s="194"/>
    </row>
    <row r="788" spans="2:25" s="25" customFormat="1" ht="24.95" customHeight="1">
      <c r="B788" s="24" t="s">
        <v>21</v>
      </c>
      <c r="C788" s="162" t="s">
        <v>23</v>
      </c>
      <c r="D788" s="162"/>
      <c r="E788" s="162"/>
      <c r="F788" s="162"/>
      <c r="G788" s="162"/>
      <c r="H788" s="162"/>
      <c r="I788" s="162"/>
      <c r="J788" s="162"/>
      <c r="K788" s="162"/>
      <c r="L788" s="162"/>
      <c r="M788" s="162"/>
      <c r="N788" s="163"/>
      <c r="O788" s="22"/>
      <c r="P788" s="26"/>
      <c r="Q788" s="26"/>
      <c r="R788" s="26"/>
      <c r="S788" s="26"/>
      <c r="T788" s="26"/>
      <c r="U788" s="26"/>
      <c r="V788" s="26"/>
      <c r="W788" s="26"/>
      <c r="X788" s="195"/>
      <c r="Y788" s="27"/>
    </row>
    <row r="789" spans="2:25" s="25" customFormat="1" ht="24.95" customHeight="1">
      <c r="B789" s="24" t="s">
        <v>21</v>
      </c>
      <c r="C789" s="162" t="s">
        <v>24</v>
      </c>
      <c r="D789" s="162"/>
      <c r="E789" s="162"/>
      <c r="F789" s="162"/>
      <c r="G789" s="162"/>
      <c r="H789" s="162"/>
      <c r="I789" s="162"/>
      <c r="J789" s="162"/>
      <c r="K789" s="162"/>
      <c r="L789" s="162"/>
      <c r="M789" s="162"/>
      <c r="N789" s="163"/>
      <c r="O789" s="22"/>
      <c r="P789" s="26"/>
      <c r="Q789" s="26"/>
      <c r="R789" s="26"/>
      <c r="S789" s="26"/>
      <c r="T789" s="26"/>
      <c r="U789" s="26"/>
      <c r="V789" s="26"/>
      <c r="W789" s="26"/>
      <c r="X789" s="26"/>
      <c r="Y789" s="27"/>
    </row>
    <row r="790" spans="2:25" s="25" customFormat="1" ht="24.95" customHeight="1">
      <c r="B790" s="24" t="s">
        <v>21</v>
      </c>
      <c r="C790" s="162" t="s">
        <v>25</v>
      </c>
      <c r="D790" s="162"/>
      <c r="E790" s="162"/>
      <c r="F790" s="162"/>
      <c r="G790" s="162"/>
      <c r="H790" s="162"/>
      <c r="I790" s="162"/>
      <c r="J790" s="162"/>
      <c r="K790" s="162"/>
      <c r="L790" s="162"/>
      <c r="M790" s="162"/>
      <c r="N790" s="163"/>
      <c r="O790" s="22"/>
      <c r="P790" s="22"/>
      <c r="Q790" s="22"/>
      <c r="R790" s="22"/>
      <c r="S790" s="22"/>
      <c r="T790" s="26"/>
      <c r="U790" s="22"/>
      <c r="V790" s="22"/>
      <c r="W790" s="22"/>
      <c r="X790" s="26"/>
      <c r="Y790" s="23"/>
    </row>
    <row r="791" spans="2:25" s="25" customFormat="1" ht="24.95" customHeight="1">
      <c r="B791" s="24" t="s">
        <v>21</v>
      </c>
      <c r="C791" s="162" t="s">
        <v>1098</v>
      </c>
      <c r="D791" s="162"/>
      <c r="E791" s="162"/>
      <c r="F791" s="162"/>
      <c r="G791" s="162"/>
      <c r="H791" s="162"/>
      <c r="I791" s="162"/>
      <c r="J791" s="162"/>
      <c r="K791" s="162"/>
      <c r="L791" s="162"/>
      <c r="M791" s="162"/>
      <c r="N791" s="163"/>
      <c r="O791" s="22"/>
      <c r="P791" s="22"/>
      <c r="Q791" s="22"/>
      <c r="R791" s="22"/>
      <c r="S791" s="22"/>
      <c r="T791" s="26"/>
      <c r="U791" s="22"/>
      <c r="V791" s="22"/>
      <c r="W791" s="22"/>
      <c r="X791" s="22"/>
      <c r="Y791" s="23"/>
    </row>
    <row r="792" spans="2:25" s="164" customFormat="1" ht="24.95" hidden="1" customHeight="1">
      <c r="B792" s="24" t="s">
        <v>21</v>
      </c>
      <c r="C792" s="188" t="s">
        <v>66</v>
      </c>
      <c r="D792" s="188"/>
      <c r="E792" s="188"/>
      <c r="F792" s="188"/>
      <c r="G792" s="188"/>
      <c r="H792" s="188"/>
      <c r="I792" s="188"/>
      <c r="J792" s="188"/>
      <c r="K792" s="188"/>
      <c r="L792" s="188"/>
      <c r="M792" s="188"/>
      <c r="N792" s="189"/>
      <c r="O792" s="181"/>
      <c r="P792" s="22"/>
      <c r="Q792" s="22"/>
      <c r="R792" s="22"/>
      <c r="S792" s="22"/>
      <c r="T792" s="26"/>
      <c r="U792" s="22"/>
      <c r="V792" s="22"/>
      <c r="W792" s="22"/>
      <c r="X792" s="22"/>
      <c r="Y792" s="23"/>
    </row>
    <row r="793" spans="2:25" s="25" customFormat="1" ht="24.95" hidden="1" customHeight="1">
      <c r="B793" s="24" t="s">
        <v>21</v>
      </c>
      <c r="C793" s="162" t="s">
        <v>1099</v>
      </c>
      <c r="D793" s="162"/>
      <c r="E793" s="162"/>
      <c r="F793" s="162"/>
      <c r="G793" s="162"/>
      <c r="H793" s="162"/>
      <c r="I793" s="162"/>
      <c r="J793" s="162"/>
      <c r="K793" s="162"/>
      <c r="L793" s="162"/>
      <c r="M793" s="162"/>
      <c r="N793" s="163"/>
      <c r="O793" s="22"/>
      <c r="P793" s="22"/>
      <c r="Q793" s="22"/>
      <c r="R793" s="22"/>
      <c r="S793" s="22"/>
      <c r="T793" s="22"/>
      <c r="U793" s="22"/>
      <c r="V793" s="22"/>
      <c r="W793" s="22"/>
      <c r="X793" s="22"/>
      <c r="Y793" s="23"/>
    </row>
    <row r="794" spans="2:25" s="25" customFormat="1" ht="24.95" hidden="1" customHeight="1">
      <c r="B794" s="24" t="s">
        <v>21</v>
      </c>
      <c r="C794" s="162" t="s">
        <v>1100</v>
      </c>
      <c r="D794" s="162"/>
      <c r="E794" s="162"/>
      <c r="F794" s="162"/>
      <c r="G794" s="162"/>
      <c r="H794" s="162"/>
      <c r="I794" s="162"/>
      <c r="J794" s="162"/>
      <c r="K794" s="162"/>
      <c r="L794" s="162"/>
      <c r="M794" s="162"/>
      <c r="N794" s="163"/>
      <c r="O794" s="22"/>
      <c r="P794" s="22"/>
      <c r="Q794" s="22"/>
      <c r="R794" s="22"/>
      <c r="S794" s="22"/>
      <c r="T794" s="22"/>
      <c r="U794" s="22"/>
      <c r="V794" s="22"/>
      <c r="W794" s="22"/>
      <c r="X794" s="22"/>
      <c r="Y794" s="23"/>
    </row>
    <row r="795" spans="2:25" s="164" customFormat="1" ht="24.95" hidden="1" customHeight="1">
      <c r="B795" s="24" t="s">
        <v>21</v>
      </c>
      <c r="C795" s="196" t="s">
        <v>1101</v>
      </c>
      <c r="D795" s="196"/>
      <c r="E795" s="196"/>
      <c r="F795" s="196"/>
      <c r="G795" s="196"/>
      <c r="H795" s="196"/>
      <c r="I795" s="196"/>
      <c r="J795" s="196"/>
      <c r="K795" s="196"/>
      <c r="L795" s="196"/>
      <c r="M795" s="196"/>
      <c r="N795" s="197"/>
      <c r="O795" s="181"/>
      <c r="P795" s="22"/>
      <c r="Q795" s="22"/>
      <c r="R795" s="22"/>
      <c r="S795" s="22"/>
      <c r="T795" s="22"/>
      <c r="U795" s="22"/>
      <c r="V795" s="22"/>
      <c r="W795" s="22"/>
      <c r="X795" s="22"/>
      <c r="Y795" s="23"/>
    </row>
    <row r="796" spans="2:25" s="164" customFormat="1" ht="24.95" hidden="1" customHeight="1">
      <c r="B796" s="24" t="s">
        <v>21</v>
      </c>
      <c r="C796" s="196" t="s">
        <v>1102</v>
      </c>
      <c r="D796" s="196"/>
      <c r="E796" s="196"/>
      <c r="F796" s="196"/>
      <c r="G796" s="196"/>
      <c r="H796" s="196"/>
      <c r="I796" s="196"/>
      <c r="J796" s="196"/>
      <c r="K796" s="196"/>
      <c r="L796" s="196"/>
      <c r="M796" s="196"/>
      <c r="N796" s="197"/>
      <c r="O796" s="181"/>
      <c r="P796" s="22"/>
      <c r="Q796" s="22"/>
      <c r="R796" s="22"/>
      <c r="S796" s="22"/>
      <c r="T796" s="22"/>
      <c r="U796" s="22"/>
      <c r="V796" s="22"/>
      <c r="W796" s="22"/>
      <c r="X796" s="22"/>
      <c r="Y796" s="23"/>
    </row>
    <row r="797" spans="2:25" s="164" customFormat="1" ht="24.95" hidden="1" customHeight="1">
      <c r="B797" s="24" t="s">
        <v>21</v>
      </c>
      <c r="C797" s="196" t="s">
        <v>1103</v>
      </c>
      <c r="D797" s="196"/>
      <c r="E797" s="196"/>
      <c r="F797" s="196"/>
      <c r="G797" s="196"/>
      <c r="H797" s="196"/>
      <c r="I797" s="196"/>
      <c r="J797" s="196"/>
      <c r="K797" s="196"/>
      <c r="L797" s="196"/>
      <c r="M797" s="196"/>
      <c r="N797" s="197"/>
      <c r="O797" s="181"/>
      <c r="P797" s="22"/>
      <c r="Q797" s="22"/>
      <c r="R797" s="22"/>
      <c r="S797" s="22"/>
      <c r="T797" s="22"/>
      <c r="U797" s="22"/>
      <c r="V797" s="22"/>
      <c r="W797" s="22"/>
      <c r="X797" s="22"/>
      <c r="Y797" s="23"/>
    </row>
    <row r="798" spans="2:25" s="164" customFormat="1" ht="24.95" customHeight="1">
      <c r="B798" s="24" t="s">
        <v>21</v>
      </c>
      <c r="C798" s="188" t="s">
        <v>1104</v>
      </c>
      <c r="D798" s="188"/>
      <c r="E798" s="188"/>
      <c r="F798" s="188"/>
      <c r="G798" s="188"/>
      <c r="H798" s="188"/>
      <c r="I798" s="188"/>
      <c r="J798" s="188"/>
      <c r="K798" s="188"/>
      <c r="L798" s="188"/>
      <c r="M798" s="188"/>
      <c r="N798" s="189"/>
      <c r="O798" s="181"/>
      <c r="P798" s="22"/>
      <c r="Q798" s="22"/>
      <c r="R798" s="22"/>
      <c r="S798" s="22"/>
      <c r="T798" s="22"/>
      <c r="U798" s="22"/>
      <c r="V798" s="22"/>
      <c r="W798" s="22"/>
      <c r="X798" s="22"/>
      <c r="Y798" s="23"/>
    </row>
    <row r="799" spans="2:25" s="164" customFormat="1" ht="24.95" customHeight="1">
      <c r="B799" s="187" t="s">
        <v>21</v>
      </c>
      <c r="C799" s="188" t="s">
        <v>67</v>
      </c>
      <c r="D799" s="188"/>
      <c r="E799" s="188"/>
      <c r="F799" s="188"/>
      <c r="G799" s="188"/>
      <c r="H799" s="188"/>
      <c r="I799" s="188"/>
      <c r="J799" s="188"/>
      <c r="K799" s="188"/>
      <c r="L799" s="188"/>
      <c r="M799" s="188"/>
      <c r="N799" s="189"/>
      <c r="O799" s="181"/>
      <c r="P799" s="22"/>
      <c r="Q799" s="22"/>
      <c r="R799" s="22"/>
      <c r="S799" s="22"/>
      <c r="T799" s="22"/>
      <c r="U799" s="22"/>
      <c r="V799" s="22"/>
      <c r="W799" s="22"/>
      <c r="X799" s="22"/>
      <c r="Y799" s="23"/>
    </row>
    <row r="800" spans="2:25" s="164" customFormat="1" ht="24.95" customHeight="1">
      <c r="B800" s="187" t="s">
        <v>21</v>
      </c>
      <c r="C800" s="188" t="s">
        <v>68</v>
      </c>
      <c r="D800" s="188"/>
      <c r="E800" s="188"/>
      <c r="F800" s="188"/>
      <c r="G800" s="188"/>
      <c r="H800" s="188"/>
      <c r="I800" s="188"/>
      <c r="J800" s="188"/>
      <c r="K800" s="188"/>
      <c r="L800" s="188"/>
      <c r="M800" s="188"/>
      <c r="N800" s="189"/>
      <c r="O800" s="181"/>
      <c r="P800" s="22"/>
      <c r="Q800" s="22"/>
      <c r="R800" s="22"/>
      <c r="S800" s="22"/>
      <c r="T800" s="22"/>
      <c r="U800" s="22"/>
      <c r="V800" s="22"/>
      <c r="W800" s="22"/>
      <c r="X800" s="23"/>
      <c r="Y800" s="23"/>
    </row>
    <row r="801" spans="2:25" s="164" customFormat="1" ht="24.95" customHeight="1">
      <c r="B801" s="198" t="s">
        <v>21</v>
      </c>
      <c r="C801" s="188" t="s">
        <v>69</v>
      </c>
      <c r="D801" s="188"/>
      <c r="E801" s="188"/>
      <c r="F801" s="188"/>
      <c r="G801" s="188"/>
      <c r="H801" s="188"/>
      <c r="I801" s="188"/>
      <c r="J801" s="188"/>
      <c r="K801" s="188"/>
      <c r="L801" s="188"/>
      <c r="M801" s="188"/>
      <c r="N801" s="189"/>
      <c r="O801" s="181"/>
      <c r="P801" s="22"/>
      <c r="Q801" s="22"/>
      <c r="R801" s="22"/>
      <c r="S801" s="22"/>
      <c r="T801" s="22"/>
      <c r="U801" s="22"/>
      <c r="V801" s="22"/>
      <c r="W801" s="22"/>
      <c r="X801" s="22"/>
      <c r="Y801" s="23"/>
    </row>
    <row r="802" spans="2:25" s="164" customFormat="1" ht="24.95" customHeight="1">
      <c r="B802" s="198"/>
      <c r="C802" s="188" t="s">
        <v>70</v>
      </c>
      <c r="D802" s="188"/>
      <c r="E802" s="188"/>
      <c r="F802" s="188"/>
      <c r="G802" s="188"/>
      <c r="H802" s="188"/>
      <c r="I802" s="188"/>
      <c r="J802" s="188"/>
      <c r="K802" s="188"/>
      <c r="L802" s="188"/>
      <c r="M802" s="188"/>
      <c r="N802" s="189"/>
      <c r="O802" s="181"/>
      <c r="P802" s="22"/>
      <c r="Q802" s="22"/>
      <c r="R802" s="22"/>
      <c r="S802" s="22"/>
      <c r="T802" s="22"/>
      <c r="U802" s="22"/>
      <c r="V802" s="22"/>
      <c r="W802" s="22"/>
      <c r="X802" s="22"/>
      <c r="Y802" s="23"/>
    </row>
    <row r="803" spans="2:25" s="164" customFormat="1" ht="24.95" customHeight="1">
      <c r="B803" s="198"/>
      <c r="C803" s="188" t="s">
        <v>71</v>
      </c>
      <c r="D803" s="188"/>
      <c r="E803" s="188"/>
      <c r="F803" s="188"/>
      <c r="G803" s="188"/>
      <c r="H803" s="188"/>
      <c r="I803" s="188"/>
      <c r="J803" s="188"/>
      <c r="K803" s="188"/>
      <c r="L803" s="188"/>
      <c r="M803" s="188"/>
      <c r="N803" s="189"/>
      <c r="O803" s="181"/>
      <c r="P803" s="22"/>
      <c r="Q803" s="22"/>
      <c r="R803" s="22"/>
      <c r="S803" s="22"/>
      <c r="T803" s="22"/>
      <c r="U803" s="22"/>
      <c r="V803" s="22"/>
      <c r="W803" s="22"/>
      <c r="X803" s="22"/>
      <c r="Y803" s="23"/>
    </row>
    <row r="804" spans="2:25" s="164" customFormat="1" ht="24.95" customHeight="1">
      <c r="B804" s="198"/>
      <c r="C804" s="188" t="s">
        <v>72</v>
      </c>
      <c r="D804" s="188"/>
      <c r="E804" s="188"/>
      <c r="F804" s="188"/>
      <c r="G804" s="188"/>
      <c r="H804" s="188"/>
      <c r="I804" s="188"/>
      <c r="J804" s="188"/>
      <c r="K804" s="188"/>
      <c r="L804" s="188"/>
      <c r="M804" s="188"/>
      <c r="N804" s="189"/>
      <c r="O804" s="181"/>
      <c r="P804" s="22"/>
      <c r="Q804" s="22"/>
      <c r="R804" s="22"/>
      <c r="S804" s="22"/>
      <c r="T804" s="22"/>
      <c r="U804" s="22"/>
      <c r="V804" s="22"/>
      <c r="W804" s="22"/>
      <c r="X804" s="22"/>
      <c r="Y804" s="23"/>
    </row>
    <row r="805" spans="2:25" s="164" customFormat="1" ht="24.95" customHeight="1">
      <c r="B805" s="199" t="s">
        <v>73</v>
      </c>
      <c r="C805" s="199"/>
      <c r="D805" s="199"/>
      <c r="E805" s="199"/>
      <c r="F805" s="199"/>
      <c r="G805" s="199"/>
      <c r="H805" s="199"/>
      <c r="I805" s="199"/>
      <c r="J805" s="199"/>
      <c r="K805" s="199"/>
      <c r="L805" s="199"/>
      <c r="M805" s="199"/>
      <c r="N805" s="199"/>
      <c r="O805" s="199"/>
      <c r="P805" s="199"/>
      <c r="Q805" s="199"/>
      <c r="R805" s="199"/>
      <c r="S805" s="199"/>
      <c r="T805" s="199"/>
      <c r="U805" s="199"/>
      <c r="V805" s="199"/>
      <c r="W805" s="199"/>
      <c r="X805" s="199"/>
      <c r="Y805" s="199"/>
    </row>
    <row r="806" spans="2:25" s="164" customFormat="1" ht="17.25">
      <c r="J806" s="169"/>
    </row>
  </sheetData>
  <mergeCells count="58">
    <mergeCell ref="B805:Y805"/>
    <mergeCell ref="B801:B804"/>
    <mergeCell ref="C801:N801"/>
    <mergeCell ref="C802:N802"/>
    <mergeCell ref="C803:N803"/>
    <mergeCell ref="C804:N804"/>
    <mergeCell ref="C796:N796"/>
    <mergeCell ref="C797:N797"/>
    <mergeCell ref="C798:N798"/>
    <mergeCell ref="C799:N799"/>
    <mergeCell ref="C800:N800"/>
    <mergeCell ref="C791:N791"/>
    <mergeCell ref="C792:N792"/>
    <mergeCell ref="C793:N793"/>
    <mergeCell ref="C794:N794"/>
    <mergeCell ref="C795:N795"/>
    <mergeCell ref="C786:N786"/>
    <mergeCell ref="C787:N787"/>
    <mergeCell ref="C788:N788"/>
    <mergeCell ref="C789:N789"/>
    <mergeCell ref="C790:N790"/>
    <mergeCell ref="C781:P781"/>
    <mergeCell ref="C782:N782"/>
    <mergeCell ref="B783:Y783"/>
    <mergeCell ref="B784:N784"/>
    <mergeCell ref="C785:N785"/>
    <mergeCell ref="C776:P776"/>
    <mergeCell ref="C777:P777"/>
    <mergeCell ref="C778:P778"/>
    <mergeCell ref="C779:P779"/>
    <mergeCell ref="C780:P780"/>
    <mergeCell ref="B771:N771"/>
    <mergeCell ref="C772:P772"/>
    <mergeCell ref="C773:P773"/>
    <mergeCell ref="C774:P774"/>
    <mergeCell ref="C775:P775"/>
    <mergeCell ref="W6:W8"/>
    <mergeCell ref="X6:X8"/>
    <mergeCell ref="Y6:Y8"/>
    <mergeCell ref="Q7:R7"/>
    <mergeCell ref="T7:U7"/>
    <mergeCell ref="V7:V8"/>
    <mergeCell ref="B6:B8"/>
    <mergeCell ref="C6:C8"/>
    <mergeCell ref="D6:D8"/>
    <mergeCell ref="E6:E8"/>
    <mergeCell ref="F1:U3"/>
    <mergeCell ref="T5:V5"/>
    <mergeCell ref="F6:F8"/>
    <mergeCell ref="G6:G8"/>
    <mergeCell ref="H6:H8"/>
    <mergeCell ref="I6:I8"/>
    <mergeCell ref="J6:J8"/>
    <mergeCell ref="K6:K8"/>
    <mergeCell ref="L6:L8"/>
    <mergeCell ref="M6:M8"/>
    <mergeCell ref="N6:P7"/>
    <mergeCell ref="Q6:V6"/>
  </mergeCells>
  <phoneticPr fontId="3"/>
  <pageMargins left="0.26" right="0.34" top="0.74803149606299213" bottom="0.74803149606299213" header="0.31496062992125984" footer="0.31496062992125984"/>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様式4-1</vt:lpstr>
      <vt:lpstr>様式4-2</vt:lpstr>
      <vt:lpstr>様式4-3</vt:lpstr>
      <vt:lpstr>'様式4-1'!Print_Area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寺崎 真琴</dc:creator>
  <cp:lastModifiedBy>寺崎 真琴</cp:lastModifiedBy>
  <cp:lastPrinted>2026-06-05T00:41:20Z</cp:lastPrinted>
  <dcterms:created xsi:type="dcterms:W3CDTF">2015-06-05T18:19:34Z</dcterms:created>
  <dcterms:modified xsi:type="dcterms:W3CDTF">2026-06-05T02:27:34Z</dcterms:modified>
</cp:coreProperties>
</file>